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Q29" i="1"/>
  <c r="R29" s="1"/>
  <c r="Q21"/>
  <c r="R21" s="1"/>
  <c r="Q22"/>
  <c r="R22" s="1"/>
  <c r="Q20"/>
  <c r="R20" s="1"/>
  <c r="N51"/>
  <c r="O51" s="1"/>
  <c r="N50"/>
  <c r="O50" s="1"/>
  <c r="N47"/>
  <c r="O47"/>
  <c r="N48"/>
  <c r="O48" s="1"/>
  <c r="N49"/>
  <c r="O49" s="1"/>
  <c r="N43"/>
  <c r="O43"/>
  <c r="N44"/>
  <c r="O44" s="1"/>
  <c r="N45"/>
  <c r="O45" s="1"/>
  <c r="N46"/>
  <c r="O46" s="1"/>
  <c r="N36"/>
  <c r="O36"/>
  <c r="N37"/>
  <c r="O37" s="1"/>
  <c r="N38"/>
  <c r="O38" s="1"/>
  <c r="N39"/>
  <c r="O39" s="1"/>
  <c r="N40"/>
  <c r="O40" s="1"/>
  <c r="N41"/>
  <c r="O41" s="1"/>
  <c r="N31"/>
  <c r="O31"/>
  <c r="N32"/>
  <c r="O32" s="1"/>
  <c r="N33"/>
  <c r="O33" s="1"/>
  <c r="N34"/>
  <c r="O34" s="1"/>
  <c r="N35"/>
  <c r="O35" s="1"/>
  <c r="N30"/>
  <c r="O30" s="1"/>
  <c r="K65"/>
  <c r="L65" s="1"/>
  <c r="K63"/>
  <c r="L63" s="1"/>
  <c r="K59"/>
  <c r="L59" s="1"/>
  <c r="K55"/>
  <c r="L55" s="1"/>
  <c r="K53"/>
  <c r="L53" s="1"/>
  <c r="K28"/>
  <c r="L28" s="1"/>
  <c r="K26"/>
  <c r="L26" s="1"/>
  <c r="K19"/>
  <c r="L19" s="1"/>
  <c r="K18"/>
  <c r="L18" s="1"/>
  <c r="K16"/>
  <c r="L16" s="1"/>
  <c r="H50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41"/>
  <c r="I41" s="1"/>
  <c r="H39"/>
  <c r="I39" s="1"/>
  <c r="H33"/>
  <c r="I33"/>
  <c r="H34"/>
  <c r="I34" s="1"/>
  <c r="H35"/>
  <c r="I35" s="1"/>
  <c r="H36"/>
  <c r="I36" s="1"/>
  <c r="H37"/>
  <c r="I37" s="1"/>
  <c r="H38"/>
  <c r="I38" s="1"/>
  <c r="H32"/>
  <c r="I32" s="1"/>
  <c r="H31"/>
  <c r="I31" s="1"/>
  <c r="H30"/>
  <c r="I30" s="1"/>
  <c r="E67" l="1"/>
  <c r="F67" s="1"/>
  <c r="E52"/>
  <c r="F52" s="1"/>
  <c r="E41"/>
  <c r="F41" s="1"/>
  <c r="E40"/>
  <c r="F40" s="1"/>
  <c r="E39"/>
  <c r="F39" s="1"/>
  <c r="F38"/>
  <c r="E38"/>
  <c r="E27"/>
  <c r="F27" s="1"/>
  <c r="E25"/>
  <c r="F25" s="1"/>
  <c r="E24"/>
  <c r="F24" s="1"/>
  <c r="E11"/>
  <c r="F11" s="1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<sst xmlns="http://schemas.openxmlformats.org/spreadsheetml/2006/main" count="855" uniqueCount="126">
  <si>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</si>
  <si>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</si>
  <si>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</si>
  <si>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</si>
  <si>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</si>
  <si>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</si>
  <si>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</si>
  <si>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</si>
  <si>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</si>
  <si>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</si>
  <si>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</si>
  <si>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Բժշկական բամբակ</t>
  </si>
  <si>
    <t>Անձեռոցիկներ</t>
  </si>
  <si>
    <t xml:space="preserve"> Ջրածնի պերօքսիդ</t>
  </si>
  <si>
    <t>Ներարկիչներ</t>
  </si>
  <si>
    <t>Ջերմաչափեր</t>
  </si>
  <si>
    <t>Կպչուն սպեղանիներ</t>
  </si>
  <si>
    <t>Արյան ճնշման չափման սարք (տոնոմետր)</t>
  </si>
  <si>
    <t xml:space="preserve">ԷԿԳ ժապավեն թուղթ </t>
  </si>
  <si>
    <t>Ռենտգեն նկարների ժապավեններ</t>
  </si>
  <si>
    <t xml:space="preserve"> Սրվակներ</t>
  </si>
  <si>
    <t>Դիմակ</t>
  </si>
  <si>
    <t>Քլորակիր</t>
  </si>
  <si>
    <t>Սկարիֆիկատոր</t>
  </si>
  <si>
    <t>Ֆլյուրո ժապավեն  70x30.5</t>
  </si>
  <si>
    <t>Մեդիասքրին MediScreen 10 /Մեզի մեջ գլյուկոզի, արյան, սպիտակուցի, pH, կետոնների, տեսակարար կշռի, նիտրիտների, լեյկոցիկների, ուռոբիլինոգենի և բիլիռուբինի  որոշման թեսթ-ստրիպների հավաքածու/</t>
  </si>
  <si>
    <t>ԳլյուկոզG-Col /Գլյուկոզի որոշման թեսթ- հավաքածու/</t>
  </si>
  <si>
    <t>Խոլեստերոլ CHOLESTEROL Ընդհանուր խոլեստերինի որոշման թեսթ- հավաքածու/</t>
  </si>
  <si>
    <t>Բիլիռուբին Bilirubin /Ընդհանուր և ուղիղ բիլիռուբինի որոշման թեսթ- հավաքածու/</t>
  </si>
  <si>
    <t>Միզանյութ Urea-Col / Միզանյութի որոշման թեսթ- հավաքածու/</t>
  </si>
  <si>
    <t>Կրեատինին CREA-Col / Կրեատինինի որոշման թեսթ-հավաքածու/</t>
  </si>
  <si>
    <t>Միզաթթու Uric Acid / Միզաթթվի որոշման թեսթ- հավաքածու/</t>
  </si>
  <si>
    <t>Տրիգլիցերիդ TRIGLYCERIDES / Եռգլիցերիդների որոշման թեսթ- հավաքածու/</t>
  </si>
  <si>
    <t>Ցոլիկլոն անտի – A / Արյան խմբի (II) որոշման թեսթ/</t>
  </si>
  <si>
    <t>Ցոլիկլոն անտի – B / Արյան խմբի (III) որոշման թեսթ/</t>
  </si>
  <si>
    <t>Ցոլիկլոն անտի – C Սուպեր / rh (C) ռեզուս համակարգի անտիգենի որոշման թեսթ/</t>
  </si>
  <si>
    <t>Ցոլիկլոն անտի – D  Սուպեր / rh (D) ռեզուս համակարգի անտիգենի որոշման թեսթ/</t>
  </si>
  <si>
    <t>ՌՊՌ-Կարբոն RPR-CARBON / Սիֆիլիսի որոշման թեսթ-հավաքածու/</t>
  </si>
  <si>
    <t>Ռևմատոիդ ֆակտոր լատեքս Reumatoid factor –lex / Ռևմատոիդային ֆակտորների որոշման թեսթ- հավաքածու/</t>
  </si>
  <si>
    <t>Ս-ռեակտիվ պրոտեին-լատեքս C-Reactiv Protein-lex / C-ռեակտիվ սպիտակուցի որոշման թեսթ- հավաքածու/</t>
  </si>
  <si>
    <t xml:space="preserve">  Հակաստրեպտոլիզին –O Anti Streptolysina-O /Հակաստրեպտոլիզին –O որոշման թեսթ- հավաքածու/</t>
  </si>
  <si>
    <t>Բրյուցելյոզի որոշման թեսթ- հավաքածու</t>
  </si>
  <si>
    <t>Կալցիումի որոշման թեսթ- հավաքածու</t>
  </si>
  <si>
    <t>Թրոմբոպլաստինի որոշման թեսթ-հավաքածու</t>
  </si>
  <si>
    <t xml:space="preserve">Հեպատիտ B վիրուսի անտիգենի որակական հայտնաբերման թեստ-հավաքածու                                                                 </t>
  </si>
  <si>
    <t xml:space="preserve">Պրոստատ սպեցիֆիկ անտիգենի որակական որոշման թեստ-հավաքածու  </t>
  </si>
  <si>
    <t>Քլորամին  Բ</t>
  </si>
  <si>
    <t>Ձեռնոցներ բժշկական ոչ ստերիլ</t>
  </si>
  <si>
    <t>Վիրաբուժական ձեռնոցներ</t>
  </si>
  <si>
    <t>Սոնոգել 250,0</t>
  </si>
  <si>
    <t>Քլոր սեպտ 25մգ</t>
  </si>
  <si>
    <t>Բինտ էլաստիկ ամրակով 8սմx3մ</t>
  </si>
  <si>
    <t>Բինտ էլաստիկ ամրակով 8սմx1,5մ</t>
  </si>
  <si>
    <t>Բժշկական այլ գործիքներ և պարագաներ</t>
  </si>
  <si>
    <t>Ժապավեններ</t>
  </si>
  <si>
    <t>Արյուն վերցնելու ժապավեն ամրակներով (ժգուտ)</t>
  </si>
  <si>
    <t>Դեղերի ներարկման համակարգեր</t>
  </si>
  <si>
    <t>Սալիցիլաթթու d01ae12, s01bc08</t>
  </si>
  <si>
    <t>Նատրիումի բրոմիդ</t>
  </si>
  <si>
    <t>Սուլֆացիլ նատրիում (Ալբուցիդ)</t>
  </si>
  <si>
    <t>Վիրակապեր</t>
  </si>
  <si>
    <t>33141115/1/4/3</t>
  </si>
  <si>
    <t>33141118/1/4/2</t>
  </si>
  <si>
    <t>24311530/1/4/3</t>
  </si>
  <si>
    <t>33141142/1/4/2</t>
  </si>
  <si>
    <t>33141142/2/4/2</t>
  </si>
  <si>
    <t>33141142/3/4/2</t>
  </si>
  <si>
    <t>33141142/4/4/2</t>
  </si>
  <si>
    <t>38411200/1/4/2</t>
  </si>
  <si>
    <t>33141111/1/4/2</t>
  </si>
  <si>
    <t>33121180/1/4/2</t>
  </si>
  <si>
    <t>31651200/1/4/2</t>
  </si>
  <si>
    <t>32351230/1/4/2</t>
  </si>
  <si>
    <t>32351230/2/4/5</t>
  </si>
  <si>
    <t>32351230/3/4/5</t>
  </si>
  <si>
    <t>39224460/1/4/2</t>
  </si>
  <si>
    <t>39224460/2/4/2</t>
  </si>
  <si>
    <t>33141129/1/4/2</t>
  </si>
  <si>
    <t>33211100/1/4/3</t>
  </si>
  <si>
    <t>33141143/1/4/2</t>
  </si>
  <si>
    <t>33111140/1/4/2</t>
  </si>
  <si>
    <t>33211110/1/4/5</t>
  </si>
  <si>
    <t>33211120/1/4/5</t>
  </si>
  <si>
    <t>33211130/1/4/5</t>
  </si>
  <si>
    <t>33211140/1/4/5</t>
  </si>
  <si>
    <t>33211150/1/4/5</t>
  </si>
  <si>
    <t>33211160/1/4/5</t>
  </si>
  <si>
    <t>33211170/1/4/5</t>
  </si>
  <si>
    <t>33211180/1/4/5</t>
  </si>
  <si>
    <t>33211190/1/4/7</t>
  </si>
  <si>
    <t>33211200/1/4/7</t>
  </si>
  <si>
    <t>33211210/1/4/7</t>
  </si>
  <si>
    <t>33211220/1/4/7</t>
  </si>
  <si>
    <t>33211230/1/4/5</t>
  </si>
  <si>
    <t>33211240/1/4/5</t>
  </si>
  <si>
    <t>33211250/1/4/5</t>
  </si>
  <si>
    <t>33211260/1/4/5</t>
  </si>
  <si>
    <t>33211280/1/4/5</t>
  </si>
  <si>
    <t>33211300/1/4/5</t>
  </si>
  <si>
    <t>33211310/1/4/5</t>
  </si>
  <si>
    <t>33211320/1/4/5</t>
  </si>
  <si>
    <t>33211330/1/4/5</t>
  </si>
  <si>
    <t>24451150/1/4/14</t>
  </si>
  <si>
    <t>33141159/1/4/21</t>
  </si>
  <si>
    <t>33141158/1/4/21</t>
  </si>
  <si>
    <t>33141160/1/4/12</t>
  </si>
  <si>
    <t>24451180/1/4/2</t>
  </si>
  <si>
    <t>33141134/1/4/2</t>
  </si>
  <si>
    <t>33141135/1/4/2</t>
  </si>
  <si>
    <t>33141211/1/4/2</t>
  </si>
  <si>
    <t>33141211/2/4/2</t>
  </si>
  <si>
    <t>33141211/3/4/2</t>
  </si>
  <si>
    <t>33141211/4/4/2</t>
  </si>
  <si>
    <t>32351210/1/4/2</t>
  </si>
  <si>
    <t>33141131/1/4/2</t>
  </si>
  <si>
    <t>33141178/1/4/2</t>
  </si>
  <si>
    <t>33631140/1/4/3</t>
  </si>
  <si>
    <t>24321630/1/4/3</t>
  </si>
  <si>
    <t>24321590/1/4/3</t>
  </si>
  <si>
    <t>33141110/1/4/2</t>
  </si>
  <si>
    <t>33141110/2/4/2</t>
  </si>
  <si>
    <t>ԹԱԳՀԷՄ ՍՊԸ</t>
  </si>
  <si>
    <t>ՎԻՈԼԱ ՍՊԸ</t>
  </si>
  <si>
    <t>Մեդտեխսերվիս ՍՊԸ</t>
  </si>
  <si>
    <t>Դելտա ՍՊԸ</t>
  </si>
  <si>
    <t>Էսզեթ Ֆարմա ՍՊԸ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</si>
</sst>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b/>
      <sz val="7"/>
      <color rgb="FF00B050"/>
      <name val="Times Armenian"/>
      <family val="1"/>
    </font>
    <font>
      <sz val="8"/>
      <color rgb="FF000000"/>
      <name val="GHEA Grapalat"/>
      <family val="3"/>
    </font>
    <font>
      <sz val="7"/>
      <color rgb="FF000000"/>
      <name val="GHEA Grapalat"/>
      <family val="3"/>
    </font>
    <font>
      <sz val="8"/>
      <color rgb="FF000000"/>
      <name val="Calibri"/>
      <family val="2"/>
      <charset val="204"/>
    </font>
    <font>
      <sz val="7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4" fontId="7" fillId="0" borderId="0" xfId="0" applyNumberFormat="1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64" fontId="0" fillId="0" borderId="0" xfId="0" applyNumberFormat="1" applyFill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164" fontId="1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textRotation="90" wrapText="1"/>
    </xf>
    <xf numFmtId="0" fontId="13" fillId="0" borderId="3" xfId="0" applyFont="1" applyBorder="1" applyAlignment="1">
      <alignment wrapText="1"/>
    </xf>
    <xf numFmtId="0" fontId="15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2" borderId="3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0" fontId="4" fillId="0" borderId="4" xfId="0" applyFont="1" applyFill="1" applyBorder="1" applyAlignment="1">
      <alignment horizontal="left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4" fillId="5" borderId="3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vertical="top" wrapText="1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98"/>
  <sheetViews>
    <sheetView tabSelected="1" topLeftCell="A67" zoomScale="142" zoomScaleNormal="142" workbookViewId="0">
      <selection activeCell="F74" sqref="F74"/>
    </sheetView>
  </sheetViews>
  <sheetFormatPr defaultRowHeight="15"/>
  <cols>
    <col min="1" max="1" width="3.5703125" style="1" customWidth="1"/>
    <col min="2" max="2" width="22.28515625" style="2" customWidth="1"/>
    <col min="3" max="3" width="6.42578125" style="18" customWidth="1"/>
    <col min="4" max="4" width="6.5703125" style="18" customWidth="1"/>
    <col min="5" max="5" width="6.5703125" style="1" customWidth="1"/>
    <col min="6" max="6" width="5.5703125" style="1" customWidth="1"/>
    <col min="7" max="7" width="6.5703125" style="1" customWidth="1"/>
    <col min="8" max="8" width="8.140625" style="1" customWidth="1"/>
    <col min="9" max="9" width="7.140625" style="1" customWidth="1"/>
    <col min="10" max="10" width="7.5703125" style="1" customWidth="1"/>
    <col min="11" max="11" width="7.28515625" style="1" customWidth="1"/>
    <col min="12" max="12" width="5.285156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12.42578125" style="1" customWidth="1"/>
    <col min="21" max="16384" width="9.140625" style="1"/>
  </cols>
  <sheetData>
    <row r="2" spans="1:21" ht="15.75">
      <c r="L2" s="3"/>
      <c r="M2" s="4"/>
      <c r="O2" s="3"/>
      <c r="P2" s="4"/>
      <c r="R2" s="3" t="s">
        <v>0</v>
      </c>
      <c r="S2" s="4"/>
    </row>
    <row r="3" spans="1:21" ht="18">
      <c r="I3" s="5" t="s">
        <v>1</v>
      </c>
    </row>
    <row r="4" spans="1:21" ht="18">
      <c r="A4" s="5"/>
      <c r="L4" s="7"/>
      <c r="M4" s="7"/>
      <c r="O4" s="7"/>
      <c r="P4" s="7"/>
      <c r="R4" s="7" t="s">
        <v>9</v>
      </c>
      <c r="S4" s="7"/>
    </row>
    <row r="5" spans="1:21" ht="69.75" customHeight="1">
      <c r="A5" s="31" t="s">
        <v>2</v>
      </c>
      <c r="B5" s="32" t="s">
        <v>3</v>
      </c>
      <c r="C5" s="34" t="s">
        <v>5</v>
      </c>
      <c r="D5" s="34" t="s">
        <v>6</v>
      </c>
      <c r="E5" s="38" t="s">
        <v>121</v>
      </c>
      <c r="F5" s="39"/>
      <c r="G5" s="40"/>
      <c r="H5" s="38" t="s">
        <v>122</v>
      </c>
      <c r="I5" s="39"/>
      <c r="J5" s="40"/>
      <c r="K5" s="38" t="s">
        <v>123</v>
      </c>
      <c r="L5" s="39"/>
      <c r="M5" s="40"/>
      <c r="N5" s="44" t="s">
        <v>124</v>
      </c>
      <c r="O5" s="45"/>
      <c r="P5" s="46"/>
      <c r="Q5" s="44" t="s">
        <v>125</v>
      </c>
      <c r="R5" s="45"/>
      <c r="S5" s="46"/>
    </row>
    <row r="6" spans="1:21" ht="30" customHeight="1">
      <c r="A6" s="31"/>
      <c r="B6" s="32"/>
      <c r="C6" s="35"/>
      <c r="D6" s="34"/>
      <c r="E6" s="41"/>
      <c r="F6" s="42"/>
      <c r="G6" s="43"/>
      <c r="H6" s="41"/>
      <c r="I6" s="42"/>
      <c r="J6" s="43"/>
      <c r="K6" s="41"/>
      <c r="L6" s="42"/>
      <c r="M6" s="43"/>
      <c r="N6" s="47"/>
      <c r="O6" s="48"/>
      <c r="P6" s="49"/>
      <c r="Q6" s="47"/>
      <c r="R6" s="48"/>
      <c r="S6" s="49"/>
    </row>
    <row r="7" spans="1:21" ht="63" customHeight="1">
      <c r="A7" s="31"/>
      <c r="B7" s="32"/>
      <c r="C7" s="35"/>
      <c r="D7" s="34"/>
      <c r="E7" s="19" t="s">
        <v>7</v>
      </c>
      <c r="F7" s="19" t="s">
        <v>4</v>
      </c>
      <c r="G7" s="19" t="s">
        <v>8</v>
      </c>
      <c r="H7" s="19" t="s">
        <v>7</v>
      </c>
      <c r="I7" s="19" t="s">
        <v>4</v>
      </c>
      <c r="J7" s="19" t="s">
        <v>8</v>
      </c>
      <c r="K7" s="19" t="s">
        <v>7</v>
      </c>
      <c r="L7" s="19" t="s">
        <v>4</v>
      </c>
      <c r="M7" s="19" t="s">
        <v>8</v>
      </c>
      <c r="N7" s="19" t="s">
        <v>7</v>
      </c>
      <c r="O7" s="19" t="s">
        <v>4</v>
      </c>
      <c r="P7" s="19" t="s">
        <v>8</v>
      </c>
      <c r="Q7" s="19" t="s">
        <v>7</v>
      </c>
      <c r="R7" s="19" t="s">
        <v>4</v>
      </c>
      <c r="S7" s="19" t="s">
        <v>8</v>
      </c>
    </row>
    <row r="8" spans="1:21" s="55" customFormat="1" ht="14.25" customHeight="1" thickBot="1">
      <c r="A8" s="31"/>
      <c r="B8" s="33"/>
      <c r="C8" s="36"/>
      <c r="D8" s="37"/>
      <c r="E8" s="54">
        <v>1</v>
      </c>
      <c r="F8" s="54">
        <v>2</v>
      </c>
      <c r="G8" s="54">
        <v>3</v>
      </c>
      <c r="H8" s="54">
        <v>4</v>
      </c>
      <c r="I8" s="54">
        <v>5</v>
      </c>
      <c r="J8" s="54">
        <v>6</v>
      </c>
      <c r="K8" s="54">
        <v>7</v>
      </c>
      <c r="L8" s="54">
        <v>8</v>
      </c>
      <c r="M8" s="54">
        <v>9</v>
      </c>
      <c r="N8" s="54">
        <v>10</v>
      </c>
      <c r="O8" s="54">
        <v>11</v>
      </c>
      <c r="P8" s="54">
        <v>12</v>
      </c>
      <c r="Q8" s="54">
        <v>13</v>
      </c>
      <c r="R8" s="54">
        <v>14</v>
      </c>
      <c r="S8" s="54">
        <v>15</v>
      </c>
    </row>
    <row r="9" spans="1:21" s="16" customFormat="1" ht="15.75" thickBot="1">
      <c r="A9" s="14">
        <v>1</v>
      </c>
      <c r="B9" s="24" t="s">
        <v>11</v>
      </c>
      <c r="C9" s="25">
        <v>45</v>
      </c>
      <c r="D9" s="26">
        <v>90000</v>
      </c>
      <c r="E9" s="15" t="s">
        <v>10</v>
      </c>
      <c r="F9" s="15" t="s">
        <v>10</v>
      </c>
      <c r="G9" s="15" t="s">
        <v>10</v>
      </c>
      <c r="H9" s="15" t="s">
        <v>10</v>
      </c>
      <c r="I9" s="15" t="s">
        <v>10</v>
      </c>
      <c r="J9" s="15" t="s">
        <v>10</v>
      </c>
      <c r="K9" s="15" t="s">
        <v>10</v>
      </c>
      <c r="L9" s="15" t="s">
        <v>10</v>
      </c>
      <c r="M9" s="15" t="s">
        <v>10</v>
      </c>
      <c r="N9" s="15" t="s">
        <v>10</v>
      </c>
      <c r="O9" s="15" t="s">
        <v>10</v>
      </c>
      <c r="P9" s="15" t="s">
        <v>10</v>
      </c>
      <c r="Q9" s="15" t="s">
        <v>10</v>
      </c>
      <c r="R9" s="15" t="s">
        <v>10</v>
      </c>
      <c r="S9" s="15" t="s">
        <v>10</v>
      </c>
      <c r="T9" s="27" t="s">
        <v>61</v>
      </c>
      <c r="U9" s="16">
        <v>1</v>
      </c>
    </row>
    <row r="10" spans="1:21" s="16" customFormat="1" ht="15.75" thickBot="1">
      <c r="A10" s="14">
        <v>2</v>
      </c>
      <c r="B10" s="24" t="s">
        <v>12</v>
      </c>
      <c r="C10" s="25">
        <v>2000</v>
      </c>
      <c r="D10" s="26">
        <v>22000</v>
      </c>
      <c r="E10" s="15" t="s">
        <v>10</v>
      </c>
      <c r="F10" s="15" t="s">
        <v>10</v>
      </c>
      <c r="G10" s="15" t="s">
        <v>10</v>
      </c>
      <c r="H10" s="15" t="s">
        <v>10</v>
      </c>
      <c r="I10" s="15" t="s">
        <v>10</v>
      </c>
      <c r="J10" s="15" t="s">
        <v>10</v>
      </c>
      <c r="K10" s="15" t="s">
        <v>10</v>
      </c>
      <c r="L10" s="15" t="s">
        <v>10</v>
      </c>
      <c r="M10" s="15" t="s">
        <v>10</v>
      </c>
      <c r="N10" s="15" t="s">
        <v>10</v>
      </c>
      <c r="O10" s="15" t="s">
        <v>10</v>
      </c>
      <c r="P10" s="15" t="s">
        <v>10</v>
      </c>
      <c r="Q10" s="15" t="s">
        <v>10</v>
      </c>
      <c r="R10" s="15" t="s">
        <v>10</v>
      </c>
      <c r="S10" s="15" t="s">
        <v>10</v>
      </c>
      <c r="T10" s="28" t="s">
        <v>62</v>
      </c>
      <c r="U10" s="16">
        <v>2</v>
      </c>
    </row>
    <row r="11" spans="1:21" ht="15.75" thickBot="1">
      <c r="A11" s="11">
        <v>3</v>
      </c>
      <c r="B11" s="20" t="s">
        <v>13</v>
      </c>
      <c r="C11" s="23">
        <v>15</v>
      </c>
      <c r="D11" s="22">
        <v>12000</v>
      </c>
      <c r="E11" s="17">
        <f>G11/1.2</f>
        <v>6250</v>
      </c>
      <c r="F11" s="17">
        <f>G11-E11</f>
        <v>1250</v>
      </c>
      <c r="G11" s="17">
        <v>7500</v>
      </c>
      <c r="H11" s="6" t="s">
        <v>10</v>
      </c>
      <c r="I11" s="6" t="s">
        <v>10</v>
      </c>
      <c r="J11" s="6" t="s">
        <v>10</v>
      </c>
      <c r="K11" s="6" t="s">
        <v>10</v>
      </c>
      <c r="L11" s="6" t="s">
        <v>10</v>
      </c>
      <c r="M11" s="6" t="s">
        <v>10</v>
      </c>
      <c r="N11" s="6" t="s">
        <v>10</v>
      </c>
      <c r="O11" s="6" t="s">
        <v>10</v>
      </c>
      <c r="P11" s="6" t="s">
        <v>10</v>
      </c>
      <c r="Q11" s="6" t="s">
        <v>10</v>
      </c>
      <c r="R11" s="6" t="s">
        <v>10</v>
      </c>
      <c r="S11" s="6" t="s">
        <v>10</v>
      </c>
      <c r="T11" s="21" t="s">
        <v>63</v>
      </c>
      <c r="U11" s="1">
        <v>3</v>
      </c>
    </row>
    <row r="12" spans="1:21" s="16" customFormat="1" ht="15.75" thickBot="1">
      <c r="A12" s="14">
        <v>4</v>
      </c>
      <c r="B12" s="24" t="s">
        <v>14</v>
      </c>
      <c r="C12" s="25">
        <v>700</v>
      </c>
      <c r="D12" s="26">
        <v>9800</v>
      </c>
      <c r="E12" s="15" t="s">
        <v>10</v>
      </c>
      <c r="F12" s="15" t="s">
        <v>10</v>
      </c>
      <c r="G12" s="15" t="s">
        <v>10</v>
      </c>
      <c r="H12" s="15" t="s">
        <v>10</v>
      </c>
      <c r="I12" s="15" t="s">
        <v>10</v>
      </c>
      <c r="J12" s="15" t="s">
        <v>10</v>
      </c>
      <c r="K12" s="15" t="s">
        <v>10</v>
      </c>
      <c r="L12" s="15" t="s">
        <v>10</v>
      </c>
      <c r="M12" s="15" t="s">
        <v>10</v>
      </c>
      <c r="N12" s="15" t="s">
        <v>10</v>
      </c>
      <c r="O12" s="15" t="s">
        <v>10</v>
      </c>
      <c r="P12" s="15" t="s">
        <v>10</v>
      </c>
      <c r="Q12" s="15" t="s">
        <v>10</v>
      </c>
      <c r="R12" s="15" t="s">
        <v>10</v>
      </c>
      <c r="S12" s="15" t="s">
        <v>10</v>
      </c>
      <c r="T12" s="28" t="s">
        <v>64</v>
      </c>
      <c r="U12" s="16">
        <v>4</v>
      </c>
    </row>
    <row r="13" spans="1:21" s="16" customFormat="1" ht="15.75" thickBot="1">
      <c r="A13" s="14">
        <v>5</v>
      </c>
      <c r="B13" s="24" t="s">
        <v>14</v>
      </c>
      <c r="C13" s="25">
        <v>2000</v>
      </c>
      <c r="D13" s="26">
        <v>30000</v>
      </c>
      <c r="E13" s="15" t="s">
        <v>10</v>
      </c>
      <c r="F13" s="15" t="s">
        <v>10</v>
      </c>
      <c r="G13" s="15" t="s">
        <v>10</v>
      </c>
      <c r="H13" s="15" t="s">
        <v>10</v>
      </c>
      <c r="I13" s="15" t="s">
        <v>10</v>
      </c>
      <c r="J13" s="15" t="s">
        <v>10</v>
      </c>
      <c r="K13" s="15" t="s">
        <v>10</v>
      </c>
      <c r="L13" s="15" t="s">
        <v>10</v>
      </c>
      <c r="M13" s="15" t="s">
        <v>10</v>
      </c>
      <c r="N13" s="15" t="s">
        <v>10</v>
      </c>
      <c r="O13" s="15" t="s">
        <v>10</v>
      </c>
      <c r="P13" s="15" t="s">
        <v>10</v>
      </c>
      <c r="Q13" s="15" t="s">
        <v>10</v>
      </c>
      <c r="R13" s="15" t="s">
        <v>10</v>
      </c>
      <c r="S13" s="15" t="s">
        <v>10</v>
      </c>
      <c r="T13" s="28" t="s">
        <v>65</v>
      </c>
      <c r="U13" s="16">
        <v>5</v>
      </c>
    </row>
    <row r="14" spans="1:21" s="16" customFormat="1" ht="15.75" thickBot="1">
      <c r="A14" s="14">
        <v>6</v>
      </c>
      <c r="B14" s="24" t="s">
        <v>14</v>
      </c>
      <c r="C14" s="25">
        <v>500</v>
      </c>
      <c r="D14" s="26">
        <v>12500</v>
      </c>
      <c r="E14" s="15" t="s">
        <v>10</v>
      </c>
      <c r="F14" s="15" t="s">
        <v>10</v>
      </c>
      <c r="G14" s="15" t="s">
        <v>10</v>
      </c>
      <c r="H14" s="15" t="s">
        <v>10</v>
      </c>
      <c r="I14" s="15" t="s">
        <v>10</v>
      </c>
      <c r="J14" s="15" t="s">
        <v>10</v>
      </c>
      <c r="K14" s="15" t="s">
        <v>10</v>
      </c>
      <c r="L14" s="15" t="s">
        <v>10</v>
      </c>
      <c r="M14" s="15" t="s">
        <v>10</v>
      </c>
      <c r="N14" s="15" t="s">
        <v>10</v>
      </c>
      <c r="O14" s="15" t="s">
        <v>10</v>
      </c>
      <c r="P14" s="15" t="s">
        <v>10</v>
      </c>
      <c r="Q14" s="15" t="s">
        <v>10</v>
      </c>
      <c r="R14" s="15" t="s">
        <v>10</v>
      </c>
      <c r="S14" s="15" t="s">
        <v>10</v>
      </c>
      <c r="T14" s="28" t="s">
        <v>66</v>
      </c>
      <c r="U14" s="16">
        <v>6</v>
      </c>
    </row>
    <row r="15" spans="1:21" s="16" customFormat="1" ht="15.75" thickBot="1">
      <c r="A15" s="14">
        <v>7</v>
      </c>
      <c r="B15" s="24" t="s">
        <v>14</v>
      </c>
      <c r="C15" s="25">
        <v>500</v>
      </c>
      <c r="D15" s="26">
        <v>18000</v>
      </c>
      <c r="E15" s="15" t="s">
        <v>10</v>
      </c>
      <c r="F15" s="15" t="s">
        <v>10</v>
      </c>
      <c r="G15" s="15" t="s">
        <v>10</v>
      </c>
      <c r="H15" s="15" t="s">
        <v>10</v>
      </c>
      <c r="I15" s="15" t="s">
        <v>10</v>
      </c>
      <c r="J15" s="15" t="s">
        <v>10</v>
      </c>
      <c r="K15" s="15" t="s">
        <v>10</v>
      </c>
      <c r="L15" s="15" t="s">
        <v>10</v>
      </c>
      <c r="M15" s="15" t="s">
        <v>10</v>
      </c>
      <c r="N15" s="15" t="s">
        <v>10</v>
      </c>
      <c r="O15" s="15" t="s">
        <v>10</v>
      </c>
      <c r="P15" s="15" t="s">
        <v>10</v>
      </c>
      <c r="Q15" s="15" t="s">
        <v>10</v>
      </c>
      <c r="R15" s="15" t="s">
        <v>10</v>
      </c>
      <c r="S15" s="15" t="s">
        <v>10</v>
      </c>
      <c r="T15" s="28" t="s">
        <v>67</v>
      </c>
      <c r="U15" s="16">
        <v>7</v>
      </c>
    </row>
    <row r="16" spans="1:21" ht="15.75" thickBot="1">
      <c r="A16" s="29">
        <v>8</v>
      </c>
      <c r="B16" s="20" t="s">
        <v>15</v>
      </c>
      <c r="C16" s="23">
        <v>36</v>
      </c>
      <c r="D16" s="22">
        <v>9360</v>
      </c>
      <c r="E16" s="6" t="s">
        <v>10</v>
      </c>
      <c r="F16" s="6" t="s">
        <v>10</v>
      </c>
      <c r="G16" s="6" t="s">
        <v>10</v>
      </c>
      <c r="H16" s="6" t="s">
        <v>10</v>
      </c>
      <c r="I16" s="6" t="s">
        <v>10</v>
      </c>
      <c r="J16" s="6" t="s">
        <v>10</v>
      </c>
      <c r="K16" s="6">
        <f>M16</f>
        <v>10260</v>
      </c>
      <c r="L16" s="6">
        <f>M16-K16</f>
        <v>0</v>
      </c>
      <c r="M16" s="6">
        <v>10260</v>
      </c>
      <c r="N16" s="6" t="s">
        <v>10</v>
      </c>
      <c r="O16" s="6" t="s">
        <v>10</v>
      </c>
      <c r="P16" s="6" t="s">
        <v>10</v>
      </c>
      <c r="Q16" s="6" t="s">
        <v>10</v>
      </c>
      <c r="R16" s="6" t="s">
        <v>10</v>
      </c>
      <c r="S16" s="6" t="s">
        <v>10</v>
      </c>
      <c r="T16" s="21" t="s">
        <v>68</v>
      </c>
      <c r="U16" s="1">
        <v>8</v>
      </c>
    </row>
    <row r="17" spans="1:21" s="16" customFormat="1" ht="15.75" thickBot="1">
      <c r="A17" s="14">
        <v>9</v>
      </c>
      <c r="B17" s="24" t="s">
        <v>16</v>
      </c>
      <c r="C17" s="25">
        <v>50</v>
      </c>
      <c r="D17" s="26">
        <v>7000</v>
      </c>
      <c r="E17" s="15" t="s">
        <v>10</v>
      </c>
      <c r="F17" s="15" t="s">
        <v>10</v>
      </c>
      <c r="G17" s="15" t="s">
        <v>10</v>
      </c>
      <c r="H17" s="15" t="s">
        <v>10</v>
      </c>
      <c r="I17" s="15" t="s">
        <v>10</v>
      </c>
      <c r="J17" s="15" t="s">
        <v>10</v>
      </c>
      <c r="K17" s="15" t="s">
        <v>10</v>
      </c>
      <c r="L17" s="15" t="s">
        <v>10</v>
      </c>
      <c r="M17" s="15" t="s">
        <v>10</v>
      </c>
      <c r="N17" s="15" t="s">
        <v>10</v>
      </c>
      <c r="O17" s="15" t="s">
        <v>10</v>
      </c>
      <c r="P17" s="15" t="s">
        <v>10</v>
      </c>
      <c r="Q17" s="15" t="s">
        <v>10</v>
      </c>
      <c r="R17" s="15" t="s">
        <v>10</v>
      </c>
      <c r="S17" s="15" t="s">
        <v>10</v>
      </c>
      <c r="T17" s="28" t="s">
        <v>69</v>
      </c>
      <c r="U17" s="16">
        <v>9</v>
      </c>
    </row>
    <row r="18" spans="1:21" ht="21" thickBot="1">
      <c r="A18" s="29">
        <v>10</v>
      </c>
      <c r="B18" s="20" t="s">
        <v>17</v>
      </c>
      <c r="C18" s="23">
        <v>20</v>
      </c>
      <c r="D18" s="22">
        <v>69000</v>
      </c>
      <c r="E18" s="6" t="s">
        <v>10</v>
      </c>
      <c r="F18" s="6" t="s">
        <v>10</v>
      </c>
      <c r="G18" s="6" t="s">
        <v>10</v>
      </c>
      <c r="H18" s="6" t="s">
        <v>10</v>
      </c>
      <c r="I18" s="6" t="s">
        <v>10</v>
      </c>
      <c r="J18" s="6" t="s">
        <v>10</v>
      </c>
      <c r="K18" s="6">
        <f>M18</f>
        <v>72000</v>
      </c>
      <c r="L18" s="6">
        <f>M18-K18</f>
        <v>0</v>
      </c>
      <c r="M18" s="6">
        <v>72000</v>
      </c>
      <c r="N18" s="6" t="s">
        <v>10</v>
      </c>
      <c r="O18" s="6" t="s">
        <v>10</v>
      </c>
      <c r="P18" s="6" t="s">
        <v>10</v>
      </c>
      <c r="Q18" s="6" t="s">
        <v>10</v>
      </c>
      <c r="R18" s="6" t="s">
        <v>10</v>
      </c>
      <c r="S18" s="6" t="s">
        <v>10</v>
      </c>
      <c r="T18" s="21" t="s">
        <v>70</v>
      </c>
      <c r="U18" s="1">
        <v>10</v>
      </c>
    </row>
    <row r="19" spans="1:21" ht="15.75" thickBot="1">
      <c r="A19" s="11">
        <v>11</v>
      </c>
      <c r="B19" s="20" t="s">
        <v>18</v>
      </c>
      <c r="C19" s="23">
        <v>300</v>
      </c>
      <c r="D19" s="22">
        <v>120000</v>
      </c>
      <c r="E19" s="6" t="s">
        <v>10</v>
      </c>
      <c r="F19" s="6" t="s">
        <v>10</v>
      </c>
      <c r="G19" s="6" t="s">
        <v>10</v>
      </c>
      <c r="H19" s="6" t="s">
        <v>10</v>
      </c>
      <c r="I19" s="6" t="s">
        <v>10</v>
      </c>
      <c r="J19" s="6" t="s">
        <v>10</v>
      </c>
      <c r="K19" s="6">
        <f>M19</f>
        <v>117000</v>
      </c>
      <c r="L19" s="6">
        <f>M19-K19</f>
        <v>0</v>
      </c>
      <c r="M19" s="6">
        <v>117000</v>
      </c>
      <c r="N19" s="6" t="s">
        <v>10</v>
      </c>
      <c r="O19" s="6" t="s">
        <v>10</v>
      </c>
      <c r="P19" s="6" t="s">
        <v>10</v>
      </c>
      <c r="Q19" s="6" t="s">
        <v>10</v>
      </c>
      <c r="R19" s="6" t="s">
        <v>10</v>
      </c>
      <c r="S19" s="6" t="s">
        <v>10</v>
      </c>
      <c r="T19" s="21" t="s">
        <v>71</v>
      </c>
      <c r="U19" s="1">
        <v>11</v>
      </c>
    </row>
    <row r="20" spans="1:21" ht="21.75" customHeight="1" thickBot="1">
      <c r="A20" s="11">
        <v>12</v>
      </c>
      <c r="B20" s="20" t="s">
        <v>19</v>
      </c>
      <c r="C20" s="23">
        <v>750</v>
      </c>
      <c r="D20" s="22">
        <v>96000</v>
      </c>
      <c r="E20" s="6" t="s">
        <v>10</v>
      </c>
      <c r="F20" s="6" t="s">
        <v>10</v>
      </c>
      <c r="G20" s="6" t="s">
        <v>10</v>
      </c>
      <c r="H20" s="6" t="s">
        <v>10</v>
      </c>
      <c r="I20" s="6" t="s">
        <v>10</v>
      </c>
      <c r="J20" s="6" t="s">
        <v>10</v>
      </c>
      <c r="K20" s="6" t="s">
        <v>10</v>
      </c>
      <c r="L20" s="6" t="s">
        <v>10</v>
      </c>
      <c r="M20" s="6" t="s">
        <v>10</v>
      </c>
      <c r="N20" s="6" t="s">
        <v>10</v>
      </c>
      <c r="O20" s="6" t="s">
        <v>10</v>
      </c>
      <c r="P20" s="6" t="s">
        <v>10</v>
      </c>
      <c r="Q20" s="6">
        <f>S20</f>
        <v>69000</v>
      </c>
      <c r="R20" s="6">
        <f>S20-Q20</f>
        <v>0</v>
      </c>
      <c r="S20" s="6">
        <v>69000</v>
      </c>
      <c r="T20" s="21" t="s">
        <v>72</v>
      </c>
      <c r="U20" s="1">
        <v>12</v>
      </c>
    </row>
    <row r="21" spans="1:21" ht="21.75" customHeight="1" thickBot="1">
      <c r="A21" s="11">
        <v>13</v>
      </c>
      <c r="B21" s="20" t="s">
        <v>19</v>
      </c>
      <c r="C21" s="23">
        <v>3</v>
      </c>
      <c r="D21" s="22">
        <v>40800</v>
      </c>
      <c r="E21" s="6" t="s">
        <v>10</v>
      </c>
      <c r="F21" s="6" t="s">
        <v>10</v>
      </c>
      <c r="G21" s="6" t="s">
        <v>10</v>
      </c>
      <c r="H21" s="6" t="s">
        <v>10</v>
      </c>
      <c r="I21" s="6" t="s">
        <v>10</v>
      </c>
      <c r="J21" s="6" t="s">
        <v>10</v>
      </c>
      <c r="K21" s="6" t="s">
        <v>10</v>
      </c>
      <c r="L21" s="6" t="s">
        <v>10</v>
      </c>
      <c r="M21" s="6" t="s">
        <v>10</v>
      </c>
      <c r="N21" s="6" t="s">
        <v>10</v>
      </c>
      <c r="O21" s="6" t="s">
        <v>10</v>
      </c>
      <c r="P21" s="6" t="s">
        <v>10</v>
      </c>
      <c r="Q21" s="6">
        <f t="shared" ref="Q21:Q22" si="0">S21</f>
        <v>27000</v>
      </c>
      <c r="R21" s="6">
        <f t="shared" ref="R21:R22" si="1">S21-Q21</f>
        <v>0</v>
      </c>
      <c r="S21" s="6">
        <v>27000</v>
      </c>
      <c r="T21" s="21" t="s">
        <v>73</v>
      </c>
      <c r="U21" s="1">
        <v>13</v>
      </c>
    </row>
    <row r="22" spans="1:21" ht="24" customHeight="1" thickBot="1">
      <c r="A22" s="11">
        <v>14</v>
      </c>
      <c r="B22" s="20" t="s">
        <v>19</v>
      </c>
      <c r="C22" s="23">
        <v>2</v>
      </c>
      <c r="D22" s="22">
        <v>70600</v>
      </c>
      <c r="E22" s="6" t="s">
        <v>10</v>
      </c>
      <c r="F22" s="6" t="s">
        <v>10</v>
      </c>
      <c r="G22" s="6" t="s">
        <v>10</v>
      </c>
      <c r="H22" s="6" t="s">
        <v>10</v>
      </c>
      <c r="I22" s="6" t="s">
        <v>10</v>
      </c>
      <c r="J22" s="6" t="s">
        <v>10</v>
      </c>
      <c r="K22" s="6" t="s">
        <v>10</v>
      </c>
      <c r="L22" s="6" t="s">
        <v>10</v>
      </c>
      <c r="M22" s="6" t="s">
        <v>10</v>
      </c>
      <c r="N22" s="6" t="s">
        <v>10</v>
      </c>
      <c r="O22" s="6" t="s">
        <v>10</v>
      </c>
      <c r="P22" s="6" t="s">
        <v>10</v>
      </c>
      <c r="Q22" s="6">
        <f t="shared" si="0"/>
        <v>52000</v>
      </c>
      <c r="R22" s="6">
        <f t="shared" si="1"/>
        <v>0</v>
      </c>
      <c r="S22" s="6">
        <v>52000</v>
      </c>
      <c r="T22" s="21" t="s">
        <v>74</v>
      </c>
      <c r="U22" s="1">
        <v>14</v>
      </c>
    </row>
    <row r="23" spans="1:21" s="55" customFormat="1" ht="14.25" customHeight="1">
      <c r="A23" s="50"/>
      <c r="B23" s="51"/>
      <c r="C23" s="52"/>
      <c r="D23" s="53"/>
      <c r="E23" s="54">
        <v>1</v>
      </c>
      <c r="F23" s="54">
        <v>2</v>
      </c>
      <c r="G23" s="54">
        <v>3</v>
      </c>
      <c r="H23" s="54">
        <v>4</v>
      </c>
      <c r="I23" s="54">
        <v>5</v>
      </c>
      <c r="J23" s="54">
        <v>6</v>
      </c>
      <c r="K23" s="54">
        <v>7</v>
      </c>
      <c r="L23" s="54">
        <v>8</v>
      </c>
      <c r="M23" s="54">
        <v>9</v>
      </c>
      <c r="N23" s="54">
        <v>10</v>
      </c>
      <c r="O23" s="54">
        <v>11</v>
      </c>
      <c r="P23" s="54">
        <v>12</v>
      </c>
      <c r="Q23" s="54">
        <v>13</v>
      </c>
      <c r="R23" s="54">
        <v>14</v>
      </c>
      <c r="S23" s="54">
        <v>15</v>
      </c>
    </row>
    <row r="24" spans="1:21" ht="15.75" thickBot="1">
      <c r="A24" s="11">
        <v>15</v>
      </c>
      <c r="B24" s="20" t="s">
        <v>20</v>
      </c>
      <c r="C24" s="23">
        <v>200</v>
      </c>
      <c r="D24" s="22">
        <v>26000</v>
      </c>
      <c r="E24" s="13">
        <f>G24/1.2</f>
        <v>25000</v>
      </c>
      <c r="F24" s="6">
        <f>G24-E24</f>
        <v>5000</v>
      </c>
      <c r="G24" s="6">
        <v>30000</v>
      </c>
      <c r="H24" s="6" t="s">
        <v>10</v>
      </c>
      <c r="I24" s="6" t="s">
        <v>10</v>
      </c>
      <c r="J24" s="6" t="s">
        <v>10</v>
      </c>
      <c r="K24" s="6" t="s">
        <v>10</v>
      </c>
      <c r="L24" s="6" t="s">
        <v>10</v>
      </c>
      <c r="M24" s="6" t="s">
        <v>10</v>
      </c>
      <c r="N24" s="6" t="s">
        <v>10</v>
      </c>
      <c r="O24" s="6" t="s">
        <v>10</v>
      </c>
      <c r="P24" s="6" t="s">
        <v>10</v>
      </c>
      <c r="Q24" s="6" t="s">
        <v>10</v>
      </c>
      <c r="R24" s="6" t="s">
        <v>10</v>
      </c>
      <c r="S24" s="6" t="s">
        <v>10</v>
      </c>
      <c r="T24" s="21" t="s">
        <v>75</v>
      </c>
      <c r="U24" s="1">
        <v>15</v>
      </c>
    </row>
    <row r="25" spans="1:21" ht="15.75" thickBot="1">
      <c r="A25" s="11">
        <v>16</v>
      </c>
      <c r="B25" s="20" t="s">
        <v>20</v>
      </c>
      <c r="C25" s="23">
        <v>55</v>
      </c>
      <c r="D25" s="22">
        <v>3300</v>
      </c>
      <c r="E25" s="13">
        <f>G25/1.2</f>
        <v>5500</v>
      </c>
      <c r="F25" s="13">
        <f>G25-E25</f>
        <v>1100</v>
      </c>
      <c r="G25" s="13">
        <v>6600</v>
      </c>
      <c r="H25" s="6" t="s">
        <v>10</v>
      </c>
      <c r="I25" s="6" t="s">
        <v>10</v>
      </c>
      <c r="J25" s="6" t="s">
        <v>10</v>
      </c>
      <c r="K25" s="6" t="s">
        <v>10</v>
      </c>
      <c r="L25" s="6" t="s">
        <v>10</v>
      </c>
      <c r="M25" s="6" t="s">
        <v>10</v>
      </c>
      <c r="N25" s="6" t="s">
        <v>10</v>
      </c>
      <c r="O25" s="6" t="s">
        <v>10</v>
      </c>
      <c r="P25" s="6" t="s">
        <v>10</v>
      </c>
      <c r="Q25" s="6" t="s">
        <v>10</v>
      </c>
      <c r="R25" s="6" t="s">
        <v>10</v>
      </c>
      <c r="S25" s="6" t="s">
        <v>10</v>
      </c>
      <c r="T25" s="21" t="s">
        <v>76</v>
      </c>
      <c r="U25" s="1">
        <v>16</v>
      </c>
    </row>
    <row r="26" spans="1:21" ht="15.75" thickBot="1">
      <c r="A26" s="11">
        <v>17</v>
      </c>
      <c r="B26" s="20" t="s">
        <v>21</v>
      </c>
      <c r="C26" s="23">
        <v>500</v>
      </c>
      <c r="D26" s="22">
        <v>7500</v>
      </c>
      <c r="E26" s="6" t="s">
        <v>10</v>
      </c>
      <c r="F26" s="6" t="s">
        <v>10</v>
      </c>
      <c r="G26" s="6" t="s">
        <v>10</v>
      </c>
      <c r="H26" s="6" t="s">
        <v>10</v>
      </c>
      <c r="I26" s="6" t="s">
        <v>10</v>
      </c>
      <c r="J26" s="6" t="s">
        <v>10</v>
      </c>
      <c r="K26" s="6">
        <f>M26</f>
        <v>7500</v>
      </c>
      <c r="L26" s="6">
        <f>M26-K26</f>
        <v>0</v>
      </c>
      <c r="M26" s="6">
        <v>7500</v>
      </c>
      <c r="N26" s="6" t="s">
        <v>10</v>
      </c>
      <c r="O26" s="6" t="s">
        <v>10</v>
      </c>
      <c r="P26" s="6" t="s">
        <v>10</v>
      </c>
      <c r="Q26" s="6" t="s">
        <v>10</v>
      </c>
      <c r="R26" s="6" t="s">
        <v>10</v>
      </c>
      <c r="S26" s="6" t="s">
        <v>10</v>
      </c>
      <c r="T26" s="21" t="s">
        <v>77</v>
      </c>
      <c r="U26" s="1">
        <v>17</v>
      </c>
    </row>
    <row r="27" spans="1:21" ht="15.75" thickBot="1">
      <c r="A27" s="11">
        <v>18</v>
      </c>
      <c r="B27" s="20" t="s">
        <v>22</v>
      </c>
      <c r="C27" s="23">
        <v>60</v>
      </c>
      <c r="D27" s="22">
        <v>90000</v>
      </c>
      <c r="E27" s="6">
        <f>G27/1.2</f>
        <v>40000</v>
      </c>
      <c r="F27" s="6">
        <f>G27-E27</f>
        <v>8000</v>
      </c>
      <c r="G27" s="6">
        <v>48000</v>
      </c>
      <c r="H27" s="6" t="s">
        <v>10</v>
      </c>
      <c r="I27" s="6" t="s">
        <v>10</v>
      </c>
      <c r="J27" s="6" t="s">
        <v>10</v>
      </c>
      <c r="K27" s="6" t="s">
        <v>10</v>
      </c>
      <c r="L27" s="6" t="s">
        <v>10</v>
      </c>
      <c r="M27" s="6" t="s">
        <v>10</v>
      </c>
      <c r="N27" s="6" t="s">
        <v>10</v>
      </c>
      <c r="O27" s="6" t="s">
        <v>10</v>
      </c>
      <c r="P27" s="6" t="s">
        <v>10</v>
      </c>
      <c r="Q27" s="6" t="s">
        <v>10</v>
      </c>
      <c r="R27" s="6" t="s">
        <v>10</v>
      </c>
      <c r="S27" s="6" t="s">
        <v>10</v>
      </c>
      <c r="T27" s="21" t="s">
        <v>78</v>
      </c>
      <c r="U27" s="1">
        <v>18</v>
      </c>
    </row>
    <row r="28" spans="1:21" ht="15.75" thickBot="1">
      <c r="A28" s="11">
        <v>19</v>
      </c>
      <c r="B28" s="20" t="s">
        <v>23</v>
      </c>
      <c r="C28" s="23">
        <v>6000</v>
      </c>
      <c r="D28" s="22">
        <v>51000</v>
      </c>
      <c r="E28" s="6" t="s">
        <v>10</v>
      </c>
      <c r="F28" s="6" t="s">
        <v>10</v>
      </c>
      <c r="G28" s="6" t="s">
        <v>10</v>
      </c>
      <c r="H28" s="6" t="s">
        <v>10</v>
      </c>
      <c r="I28" s="6" t="s">
        <v>10</v>
      </c>
      <c r="J28" s="6" t="s">
        <v>10</v>
      </c>
      <c r="K28" s="6">
        <f>M28</f>
        <v>21600</v>
      </c>
      <c r="L28" s="6">
        <f>M28-K28</f>
        <v>0</v>
      </c>
      <c r="M28" s="6">
        <v>21600</v>
      </c>
      <c r="N28" s="6" t="s">
        <v>10</v>
      </c>
      <c r="O28" s="6" t="s">
        <v>10</v>
      </c>
      <c r="P28" s="6" t="s">
        <v>10</v>
      </c>
      <c r="Q28" s="6" t="s">
        <v>10</v>
      </c>
      <c r="R28" s="6" t="s">
        <v>10</v>
      </c>
      <c r="S28" s="6" t="s">
        <v>10</v>
      </c>
      <c r="T28" s="21" t="s">
        <v>79</v>
      </c>
      <c r="U28" s="1">
        <v>19</v>
      </c>
    </row>
    <row r="29" spans="1:21" ht="15.75" thickBot="1">
      <c r="A29" s="11">
        <v>20</v>
      </c>
      <c r="B29" s="20" t="s">
        <v>24</v>
      </c>
      <c r="C29" s="23">
        <v>3</v>
      </c>
      <c r="D29" s="22">
        <v>99000</v>
      </c>
      <c r="E29" s="6" t="s">
        <v>10</v>
      </c>
      <c r="F29" s="6" t="s">
        <v>10</v>
      </c>
      <c r="G29" s="6" t="s">
        <v>10</v>
      </c>
      <c r="H29" s="6" t="s">
        <v>10</v>
      </c>
      <c r="I29" s="6" t="s">
        <v>10</v>
      </c>
      <c r="J29" s="6" t="s">
        <v>10</v>
      </c>
      <c r="K29" s="6" t="s">
        <v>10</v>
      </c>
      <c r="L29" s="6" t="s">
        <v>10</v>
      </c>
      <c r="M29" s="6" t="s">
        <v>10</v>
      </c>
      <c r="N29" s="6" t="s">
        <v>10</v>
      </c>
      <c r="O29" s="6" t="s">
        <v>10</v>
      </c>
      <c r="P29" s="6" t="s">
        <v>10</v>
      </c>
      <c r="Q29" s="13">
        <f t="shared" ref="Q29" si="2">S29</f>
        <v>126000</v>
      </c>
      <c r="R29" s="13">
        <f t="shared" ref="R29" si="3">S29-Q29</f>
        <v>0</v>
      </c>
      <c r="S29" s="13">
        <v>126000</v>
      </c>
      <c r="T29" s="21" t="s">
        <v>80</v>
      </c>
      <c r="U29" s="1">
        <v>20</v>
      </c>
    </row>
    <row r="30" spans="1:21" ht="73.5" customHeight="1" thickBot="1">
      <c r="A30" s="11">
        <v>21</v>
      </c>
      <c r="B30" s="20" t="s">
        <v>25</v>
      </c>
      <c r="C30" s="23">
        <v>50</v>
      </c>
      <c r="D30" s="22">
        <v>390000</v>
      </c>
      <c r="E30" s="6" t="s">
        <v>10</v>
      </c>
      <c r="F30" s="6" t="s">
        <v>10</v>
      </c>
      <c r="G30" s="6" t="s">
        <v>10</v>
      </c>
      <c r="H30" s="6">
        <f>J30</f>
        <v>265000</v>
      </c>
      <c r="I30" s="6">
        <f>J30-H30</f>
        <v>0</v>
      </c>
      <c r="J30" s="6">
        <v>265000</v>
      </c>
      <c r="K30" s="6" t="s">
        <v>10</v>
      </c>
      <c r="L30" s="6" t="s">
        <v>10</v>
      </c>
      <c r="M30" s="6" t="s">
        <v>10</v>
      </c>
      <c r="N30" s="6">
        <f>P30</f>
        <v>390000</v>
      </c>
      <c r="O30" s="6">
        <f>P30-N30</f>
        <v>0</v>
      </c>
      <c r="P30" s="6">
        <v>390000</v>
      </c>
      <c r="Q30" s="6" t="s">
        <v>10</v>
      </c>
      <c r="R30" s="6" t="s">
        <v>10</v>
      </c>
      <c r="S30" s="6" t="s">
        <v>10</v>
      </c>
      <c r="T30" s="21" t="s">
        <v>81</v>
      </c>
      <c r="U30" s="1">
        <v>21</v>
      </c>
    </row>
    <row r="31" spans="1:21" ht="24" customHeight="1" thickBot="1">
      <c r="A31" s="11">
        <v>22</v>
      </c>
      <c r="B31" s="20" t="s">
        <v>26</v>
      </c>
      <c r="C31" s="23">
        <v>20</v>
      </c>
      <c r="D31" s="22">
        <v>76000</v>
      </c>
      <c r="E31" s="6" t="s">
        <v>10</v>
      </c>
      <c r="F31" s="6" t="s">
        <v>10</v>
      </c>
      <c r="G31" s="6" t="s">
        <v>10</v>
      </c>
      <c r="H31" s="6">
        <f>J31</f>
        <v>52000</v>
      </c>
      <c r="I31" s="6">
        <f>J31-H31</f>
        <v>0</v>
      </c>
      <c r="J31" s="6">
        <v>52000</v>
      </c>
      <c r="K31" s="6" t="s">
        <v>10</v>
      </c>
      <c r="L31" s="6" t="s">
        <v>10</v>
      </c>
      <c r="M31" s="6" t="s">
        <v>10</v>
      </c>
      <c r="N31" s="17">
        <f t="shared" ref="N31:N35" si="4">P31</f>
        <v>76000</v>
      </c>
      <c r="O31" s="17">
        <f t="shared" ref="O31:O51" si="5">P31-N31</f>
        <v>0</v>
      </c>
      <c r="P31" s="17">
        <v>76000</v>
      </c>
      <c r="Q31" s="6" t="s">
        <v>10</v>
      </c>
      <c r="R31" s="6" t="s">
        <v>10</v>
      </c>
      <c r="S31" s="6" t="s">
        <v>10</v>
      </c>
      <c r="T31" s="21" t="s">
        <v>82</v>
      </c>
      <c r="U31" s="1">
        <v>22</v>
      </c>
    </row>
    <row r="32" spans="1:21" ht="32.25" customHeight="1" thickBot="1">
      <c r="A32" s="11">
        <v>23</v>
      </c>
      <c r="B32" s="20" t="s">
        <v>27</v>
      </c>
      <c r="C32" s="23">
        <v>4</v>
      </c>
      <c r="D32" s="22">
        <v>32000</v>
      </c>
      <c r="E32" s="6" t="s">
        <v>10</v>
      </c>
      <c r="F32" s="6" t="s">
        <v>10</v>
      </c>
      <c r="G32" s="6" t="s">
        <v>10</v>
      </c>
      <c r="H32" s="30">
        <f>J32</f>
        <v>18900</v>
      </c>
      <c r="I32" s="30">
        <f>J32-H32</f>
        <v>0</v>
      </c>
      <c r="J32" s="30">
        <v>18900</v>
      </c>
      <c r="K32" s="6" t="s">
        <v>10</v>
      </c>
      <c r="L32" s="6" t="s">
        <v>10</v>
      </c>
      <c r="M32" s="6" t="s">
        <v>10</v>
      </c>
      <c r="N32" s="17">
        <f t="shared" si="4"/>
        <v>28000</v>
      </c>
      <c r="O32" s="17">
        <f t="shared" si="5"/>
        <v>0</v>
      </c>
      <c r="P32" s="17">
        <v>28000</v>
      </c>
      <c r="Q32" s="6" t="s">
        <v>10</v>
      </c>
      <c r="R32" s="6" t="s">
        <v>10</v>
      </c>
      <c r="S32" s="6" t="s">
        <v>10</v>
      </c>
      <c r="T32" s="21" t="s">
        <v>83</v>
      </c>
      <c r="U32" s="1">
        <v>23</v>
      </c>
    </row>
    <row r="33" spans="1:21" ht="34.5" customHeight="1" thickBot="1">
      <c r="A33" s="11">
        <v>24</v>
      </c>
      <c r="B33" s="20" t="s">
        <v>28</v>
      </c>
      <c r="C33" s="23">
        <v>2</v>
      </c>
      <c r="D33" s="22">
        <v>14400</v>
      </c>
      <c r="E33" s="6" t="s">
        <v>10</v>
      </c>
      <c r="F33" s="6" t="s">
        <v>10</v>
      </c>
      <c r="G33" s="6" t="s">
        <v>10</v>
      </c>
      <c r="H33" s="6">
        <f t="shared" ref="H33:H38" si="6">J33</f>
        <v>8400</v>
      </c>
      <c r="I33" s="6">
        <f t="shared" ref="I33:I50" si="7">J33-H33</f>
        <v>0</v>
      </c>
      <c r="J33" s="6">
        <v>8400</v>
      </c>
      <c r="K33" s="6" t="s">
        <v>10</v>
      </c>
      <c r="L33" s="6" t="s">
        <v>10</v>
      </c>
      <c r="M33" s="6" t="s">
        <v>10</v>
      </c>
      <c r="N33" s="17">
        <f t="shared" si="4"/>
        <v>13000</v>
      </c>
      <c r="O33" s="17">
        <f t="shared" si="5"/>
        <v>0</v>
      </c>
      <c r="P33" s="17">
        <v>13000</v>
      </c>
      <c r="Q33" s="6" t="s">
        <v>10</v>
      </c>
      <c r="R33" s="6" t="s">
        <v>10</v>
      </c>
      <c r="S33" s="6" t="s">
        <v>10</v>
      </c>
      <c r="T33" s="21" t="s">
        <v>84</v>
      </c>
      <c r="U33" s="1">
        <v>24</v>
      </c>
    </row>
    <row r="34" spans="1:21" ht="24" customHeight="1" thickBot="1">
      <c r="A34" s="11">
        <v>25</v>
      </c>
      <c r="B34" s="20" t="s">
        <v>29</v>
      </c>
      <c r="C34" s="23">
        <v>2</v>
      </c>
      <c r="D34" s="22">
        <v>15600</v>
      </c>
      <c r="E34" s="6" t="s">
        <v>10</v>
      </c>
      <c r="F34" s="6" t="s">
        <v>10</v>
      </c>
      <c r="G34" s="6" t="s">
        <v>10</v>
      </c>
      <c r="H34" s="6">
        <f t="shared" si="6"/>
        <v>9800</v>
      </c>
      <c r="I34" s="6">
        <f t="shared" si="7"/>
        <v>0</v>
      </c>
      <c r="J34" s="6">
        <v>9800</v>
      </c>
      <c r="K34" s="6" t="s">
        <v>10</v>
      </c>
      <c r="L34" s="6" t="s">
        <v>10</v>
      </c>
      <c r="M34" s="6" t="s">
        <v>10</v>
      </c>
      <c r="N34" s="17">
        <f t="shared" si="4"/>
        <v>15600</v>
      </c>
      <c r="O34" s="17">
        <f t="shared" si="5"/>
        <v>0</v>
      </c>
      <c r="P34" s="17">
        <v>15600</v>
      </c>
      <c r="Q34" s="6" t="s">
        <v>10</v>
      </c>
      <c r="R34" s="6" t="s">
        <v>10</v>
      </c>
      <c r="S34" s="6" t="s">
        <v>10</v>
      </c>
      <c r="T34" s="21" t="s">
        <v>85</v>
      </c>
      <c r="U34" s="1">
        <v>25</v>
      </c>
    </row>
    <row r="35" spans="1:21" ht="33.75" customHeight="1" thickBot="1">
      <c r="A35" s="11">
        <v>26</v>
      </c>
      <c r="B35" s="20" t="s">
        <v>30</v>
      </c>
      <c r="C35" s="23">
        <v>2</v>
      </c>
      <c r="D35" s="22">
        <v>8800</v>
      </c>
      <c r="E35" s="6" t="s">
        <v>10</v>
      </c>
      <c r="F35" s="6" t="s">
        <v>10</v>
      </c>
      <c r="G35" s="6" t="s">
        <v>10</v>
      </c>
      <c r="H35" s="30">
        <f t="shared" si="6"/>
        <v>6600</v>
      </c>
      <c r="I35" s="30">
        <f t="shared" si="7"/>
        <v>0</v>
      </c>
      <c r="J35" s="30">
        <v>6600</v>
      </c>
      <c r="K35" s="6" t="s">
        <v>10</v>
      </c>
      <c r="L35" s="6" t="s">
        <v>10</v>
      </c>
      <c r="M35" s="6" t="s">
        <v>10</v>
      </c>
      <c r="N35" s="17">
        <f t="shared" si="4"/>
        <v>8800</v>
      </c>
      <c r="O35" s="17">
        <f t="shared" si="5"/>
        <v>0</v>
      </c>
      <c r="P35" s="17">
        <v>8800</v>
      </c>
      <c r="Q35" s="6" t="s">
        <v>10</v>
      </c>
      <c r="R35" s="6" t="s">
        <v>10</v>
      </c>
      <c r="S35" s="6" t="s">
        <v>10</v>
      </c>
      <c r="T35" s="21" t="s">
        <v>86</v>
      </c>
      <c r="U35" s="1">
        <v>26</v>
      </c>
    </row>
    <row r="36" spans="1:21" ht="25.5" customHeight="1" thickBot="1">
      <c r="A36" s="11">
        <v>27</v>
      </c>
      <c r="B36" s="20" t="s">
        <v>31</v>
      </c>
      <c r="C36" s="23">
        <v>1</v>
      </c>
      <c r="D36" s="22">
        <v>7400</v>
      </c>
      <c r="E36" s="6" t="s">
        <v>10</v>
      </c>
      <c r="F36" s="6" t="s">
        <v>10</v>
      </c>
      <c r="G36" s="6" t="s">
        <v>10</v>
      </c>
      <c r="H36" s="30">
        <f t="shared" si="6"/>
        <v>7900</v>
      </c>
      <c r="I36" s="30">
        <f t="shared" si="7"/>
        <v>0</v>
      </c>
      <c r="J36" s="30">
        <v>7900</v>
      </c>
      <c r="K36" s="6" t="s">
        <v>10</v>
      </c>
      <c r="L36" s="6" t="s">
        <v>10</v>
      </c>
      <c r="M36" s="6" t="s">
        <v>10</v>
      </c>
      <c r="N36" s="6">
        <f t="shared" ref="N36:N41" si="8">P36</f>
        <v>7400</v>
      </c>
      <c r="O36" s="6">
        <f t="shared" si="5"/>
        <v>0</v>
      </c>
      <c r="P36" s="6">
        <v>7400</v>
      </c>
      <c r="Q36" s="6" t="s">
        <v>10</v>
      </c>
      <c r="R36" s="6" t="s">
        <v>10</v>
      </c>
      <c r="S36" s="6" t="s">
        <v>10</v>
      </c>
      <c r="T36" s="21" t="s">
        <v>87</v>
      </c>
      <c r="U36" s="1">
        <v>27</v>
      </c>
    </row>
    <row r="37" spans="1:21" ht="34.5" customHeight="1" thickBot="1">
      <c r="A37" s="11">
        <v>28</v>
      </c>
      <c r="B37" s="20" t="s">
        <v>32</v>
      </c>
      <c r="C37" s="23">
        <v>4</v>
      </c>
      <c r="D37" s="22">
        <v>32000</v>
      </c>
      <c r="E37" s="6" t="s">
        <v>10</v>
      </c>
      <c r="F37" s="6" t="s">
        <v>10</v>
      </c>
      <c r="G37" s="6" t="s">
        <v>10</v>
      </c>
      <c r="H37" s="30">
        <f t="shared" si="6"/>
        <v>9000</v>
      </c>
      <c r="I37" s="30">
        <f t="shared" si="7"/>
        <v>0</v>
      </c>
      <c r="J37" s="30">
        <v>9000</v>
      </c>
      <c r="K37" s="6" t="s">
        <v>10</v>
      </c>
      <c r="L37" s="6" t="s">
        <v>10</v>
      </c>
      <c r="M37" s="6" t="s">
        <v>10</v>
      </c>
      <c r="N37" s="17">
        <f t="shared" si="8"/>
        <v>32000</v>
      </c>
      <c r="O37" s="17">
        <f t="shared" si="5"/>
        <v>0</v>
      </c>
      <c r="P37" s="17">
        <v>32000</v>
      </c>
      <c r="Q37" s="6" t="s">
        <v>10</v>
      </c>
      <c r="R37" s="6" t="s">
        <v>10</v>
      </c>
      <c r="S37" s="6" t="s">
        <v>10</v>
      </c>
      <c r="T37" s="21" t="s">
        <v>88</v>
      </c>
      <c r="U37" s="1">
        <v>28</v>
      </c>
    </row>
    <row r="38" spans="1:21" ht="21.75" customHeight="1" thickBot="1">
      <c r="A38" s="11">
        <v>29</v>
      </c>
      <c r="B38" s="20" t="s">
        <v>33</v>
      </c>
      <c r="C38" s="23">
        <v>2</v>
      </c>
      <c r="D38" s="22">
        <v>3000</v>
      </c>
      <c r="E38" s="17">
        <f>G38</f>
        <v>1760</v>
      </c>
      <c r="F38" s="17">
        <f>G38-E38</f>
        <v>0</v>
      </c>
      <c r="G38" s="17">
        <v>1760</v>
      </c>
      <c r="H38" s="6">
        <f t="shared" si="6"/>
        <v>1860</v>
      </c>
      <c r="I38" s="6">
        <f t="shared" si="7"/>
        <v>0</v>
      </c>
      <c r="J38" s="6">
        <v>1860</v>
      </c>
      <c r="K38" s="6" t="s">
        <v>10</v>
      </c>
      <c r="L38" s="6" t="s">
        <v>10</v>
      </c>
      <c r="M38" s="6" t="s">
        <v>10</v>
      </c>
      <c r="N38" s="17">
        <f t="shared" si="8"/>
        <v>2400</v>
      </c>
      <c r="O38" s="17">
        <f t="shared" si="5"/>
        <v>0</v>
      </c>
      <c r="P38" s="17">
        <v>2400</v>
      </c>
      <c r="Q38" s="6" t="s">
        <v>10</v>
      </c>
      <c r="R38" s="6" t="s">
        <v>10</v>
      </c>
      <c r="S38" s="6" t="s">
        <v>10</v>
      </c>
      <c r="T38" s="21" t="s">
        <v>89</v>
      </c>
      <c r="U38" s="1">
        <v>29</v>
      </c>
    </row>
    <row r="39" spans="1:21" ht="22.5" customHeight="1" thickBot="1">
      <c r="A39" s="11">
        <v>30</v>
      </c>
      <c r="B39" s="20" t="s">
        <v>34</v>
      </c>
      <c r="C39" s="23">
        <v>2</v>
      </c>
      <c r="D39" s="22">
        <v>3000</v>
      </c>
      <c r="E39" s="17">
        <f>G39</f>
        <v>1760</v>
      </c>
      <c r="F39" s="17">
        <f>G39-E39</f>
        <v>0</v>
      </c>
      <c r="G39" s="17">
        <v>1760</v>
      </c>
      <c r="H39" s="6">
        <f t="shared" ref="H39" si="9">J39</f>
        <v>1860</v>
      </c>
      <c r="I39" s="6">
        <f t="shared" si="7"/>
        <v>0</v>
      </c>
      <c r="J39" s="6">
        <v>1860</v>
      </c>
      <c r="K39" s="6" t="s">
        <v>10</v>
      </c>
      <c r="L39" s="6" t="s">
        <v>10</v>
      </c>
      <c r="M39" s="6" t="s">
        <v>10</v>
      </c>
      <c r="N39" s="17">
        <f t="shared" si="8"/>
        <v>2400</v>
      </c>
      <c r="O39" s="17">
        <f t="shared" si="5"/>
        <v>0</v>
      </c>
      <c r="P39" s="17">
        <v>2400</v>
      </c>
      <c r="Q39" s="6" t="s">
        <v>10</v>
      </c>
      <c r="R39" s="6" t="s">
        <v>10</v>
      </c>
      <c r="S39" s="6" t="s">
        <v>10</v>
      </c>
      <c r="T39" s="21" t="s">
        <v>90</v>
      </c>
      <c r="U39" s="1">
        <v>30</v>
      </c>
    </row>
    <row r="40" spans="1:21" ht="32.25" customHeight="1" thickBot="1">
      <c r="A40" s="11">
        <v>31</v>
      </c>
      <c r="B40" s="20" t="s">
        <v>35</v>
      </c>
      <c r="C40" s="23">
        <v>2</v>
      </c>
      <c r="D40" s="22">
        <v>7000</v>
      </c>
      <c r="E40" s="17">
        <f>G40</f>
        <v>2900</v>
      </c>
      <c r="F40" s="17">
        <f>G40-E40</f>
        <v>0</v>
      </c>
      <c r="G40" s="17">
        <v>2900</v>
      </c>
      <c r="H40" s="6" t="s">
        <v>10</v>
      </c>
      <c r="I40" s="6" t="s">
        <v>10</v>
      </c>
      <c r="J40" s="6" t="s">
        <v>10</v>
      </c>
      <c r="K40" s="6" t="s">
        <v>10</v>
      </c>
      <c r="L40" s="6" t="s">
        <v>10</v>
      </c>
      <c r="M40" s="6" t="s">
        <v>10</v>
      </c>
      <c r="N40" s="17">
        <f t="shared" si="8"/>
        <v>7000</v>
      </c>
      <c r="O40" s="17">
        <f t="shared" si="5"/>
        <v>0</v>
      </c>
      <c r="P40" s="17">
        <v>7000</v>
      </c>
      <c r="Q40" s="6" t="s">
        <v>10</v>
      </c>
      <c r="R40" s="6" t="s">
        <v>10</v>
      </c>
      <c r="S40" s="6" t="s">
        <v>10</v>
      </c>
      <c r="T40" s="21" t="s">
        <v>91</v>
      </c>
      <c r="U40" s="1">
        <v>31</v>
      </c>
    </row>
    <row r="41" spans="1:21" ht="33" customHeight="1" thickBot="1">
      <c r="A41" s="11">
        <v>32</v>
      </c>
      <c r="B41" s="20" t="s">
        <v>36</v>
      </c>
      <c r="C41" s="23">
        <v>2</v>
      </c>
      <c r="D41" s="22">
        <v>4400</v>
      </c>
      <c r="E41" s="17">
        <f>G41</f>
        <v>3400</v>
      </c>
      <c r="F41" s="17">
        <f>G41-E41</f>
        <v>0</v>
      </c>
      <c r="G41" s="17">
        <v>3400</v>
      </c>
      <c r="H41" s="6">
        <f t="shared" ref="H41" si="10">J41</f>
        <v>4460</v>
      </c>
      <c r="I41" s="6">
        <f t="shared" si="7"/>
        <v>0</v>
      </c>
      <c r="J41" s="6">
        <v>4460</v>
      </c>
      <c r="K41" s="6" t="s">
        <v>10</v>
      </c>
      <c r="L41" s="6" t="s">
        <v>10</v>
      </c>
      <c r="M41" s="6" t="s">
        <v>10</v>
      </c>
      <c r="N41" s="17">
        <f t="shared" si="8"/>
        <v>4400</v>
      </c>
      <c r="O41" s="17">
        <f t="shared" si="5"/>
        <v>0</v>
      </c>
      <c r="P41" s="17">
        <v>4400</v>
      </c>
      <c r="Q41" s="6" t="s">
        <v>10</v>
      </c>
      <c r="R41" s="6" t="s">
        <v>10</v>
      </c>
      <c r="S41" s="6" t="s">
        <v>10</v>
      </c>
      <c r="T41" s="21" t="s">
        <v>92</v>
      </c>
      <c r="U41" s="1">
        <v>32</v>
      </c>
    </row>
    <row r="42" spans="1:21" s="55" customFormat="1" ht="14.25" customHeight="1">
      <c r="A42" s="50"/>
      <c r="B42" s="51"/>
      <c r="C42" s="52"/>
      <c r="D42" s="53"/>
      <c r="E42" s="54">
        <v>1</v>
      </c>
      <c r="F42" s="54">
        <v>2</v>
      </c>
      <c r="G42" s="54">
        <v>3</v>
      </c>
      <c r="H42" s="54">
        <v>4</v>
      </c>
      <c r="I42" s="54">
        <v>5</v>
      </c>
      <c r="J42" s="54">
        <v>6</v>
      </c>
      <c r="K42" s="54">
        <v>7</v>
      </c>
      <c r="L42" s="54">
        <v>8</v>
      </c>
      <c r="M42" s="54">
        <v>9</v>
      </c>
      <c r="N42" s="54">
        <v>10</v>
      </c>
      <c r="O42" s="54">
        <v>11</v>
      </c>
      <c r="P42" s="54">
        <v>12</v>
      </c>
      <c r="Q42" s="54">
        <v>13</v>
      </c>
      <c r="R42" s="54">
        <v>14</v>
      </c>
      <c r="S42" s="54">
        <v>15</v>
      </c>
    </row>
    <row r="43" spans="1:21" ht="33.75" customHeight="1" thickBot="1">
      <c r="A43" s="11">
        <v>33</v>
      </c>
      <c r="B43" s="20" t="s">
        <v>37</v>
      </c>
      <c r="C43" s="23">
        <v>20</v>
      </c>
      <c r="D43" s="22">
        <v>240000</v>
      </c>
      <c r="E43" s="6" t="s">
        <v>10</v>
      </c>
      <c r="F43" s="6" t="s">
        <v>10</v>
      </c>
      <c r="G43" s="6" t="s">
        <v>10</v>
      </c>
      <c r="H43" s="6">
        <f t="shared" ref="H43" si="11">J43</f>
        <v>104000</v>
      </c>
      <c r="I43" s="6">
        <f t="shared" si="7"/>
        <v>0</v>
      </c>
      <c r="J43" s="6">
        <v>104000</v>
      </c>
      <c r="K43" s="6" t="s">
        <v>10</v>
      </c>
      <c r="L43" s="6" t="s">
        <v>10</v>
      </c>
      <c r="M43" s="6" t="s">
        <v>10</v>
      </c>
      <c r="N43" s="6">
        <f t="shared" ref="N43:N46" si="12">P43</f>
        <v>240000</v>
      </c>
      <c r="O43" s="6">
        <f t="shared" si="5"/>
        <v>0</v>
      </c>
      <c r="P43" s="6">
        <v>240000</v>
      </c>
      <c r="Q43" s="6" t="s">
        <v>10</v>
      </c>
      <c r="R43" s="6" t="s">
        <v>10</v>
      </c>
      <c r="S43" s="6" t="s">
        <v>10</v>
      </c>
      <c r="T43" s="21" t="s">
        <v>93</v>
      </c>
      <c r="U43" s="1">
        <v>33</v>
      </c>
    </row>
    <row r="44" spans="1:21" ht="40.5" thickBot="1">
      <c r="A44" s="11">
        <v>34</v>
      </c>
      <c r="B44" s="20" t="s">
        <v>38</v>
      </c>
      <c r="C44" s="23">
        <v>3</v>
      </c>
      <c r="D44" s="22">
        <v>23400</v>
      </c>
      <c r="E44" s="6" t="s">
        <v>10</v>
      </c>
      <c r="F44" s="6" t="s">
        <v>10</v>
      </c>
      <c r="G44" s="6" t="s">
        <v>10</v>
      </c>
      <c r="H44" s="6">
        <f t="shared" ref="H44" si="13">J44</f>
        <v>15000</v>
      </c>
      <c r="I44" s="6">
        <f t="shared" si="7"/>
        <v>0</v>
      </c>
      <c r="J44" s="6">
        <v>15000</v>
      </c>
      <c r="K44" s="6" t="s">
        <v>10</v>
      </c>
      <c r="L44" s="6" t="s">
        <v>10</v>
      </c>
      <c r="M44" s="6" t="s">
        <v>10</v>
      </c>
      <c r="N44" s="17">
        <f t="shared" si="12"/>
        <v>21000</v>
      </c>
      <c r="O44" s="17">
        <f t="shared" si="5"/>
        <v>0</v>
      </c>
      <c r="P44" s="17">
        <v>21000</v>
      </c>
      <c r="Q44" s="6" t="s">
        <v>10</v>
      </c>
      <c r="R44" s="6" t="s">
        <v>10</v>
      </c>
      <c r="S44" s="6" t="s">
        <v>10</v>
      </c>
      <c r="T44" s="21" t="s">
        <v>94</v>
      </c>
      <c r="U44" s="1">
        <v>34</v>
      </c>
    </row>
    <row r="45" spans="1:21" ht="42" customHeight="1" thickBot="1">
      <c r="A45" s="11">
        <v>35</v>
      </c>
      <c r="B45" s="20" t="s">
        <v>39</v>
      </c>
      <c r="C45" s="23">
        <v>3</v>
      </c>
      <c r="D45" s="22">
        <v>23400</v>
      </c>
      <c r="E45" s="6" t="s">
        <v>10</v>
      </c>
      <c r="F45" s="6" t="s">
        <v>10</v>
      </c>
      <c r="G45" s="6" t="s">
        <v>10</v>
      </c>
      <c r="H45" s="6">
        <f t="shared" ref="H45" si="14">J45</f>
        <v>17700</v>
      </c>
      <c r="I45" s="6">
        <f t="shared" si="7"/>
        <v>0</v>
      </c>
      <c r="J45" s="6">
        <v>17700</v>
      </c>
      <c r="K45" s="6" t="s">
        <v>10</v>
      </c>
      <c r="L45" s="6" t="s">
        <v>10</v>
      </c>
      <c r="M45" s="6" t="s">
        <v>10</v>
      </c>
      <c r="N45" s="17">
        <f t="shared" si="12"/>
        <v>22500</v>
      </c>
      <c r="O45" s="17">
        <f t="shared" si="5"/>
        <v>0</v>
      </c>
      <c r="P45" s="17">
        <v>22500</v>
      </c>
      <c r="Q45" s="6" t="s">
        <v>10</v>
      </c>
      <c r="R45" s="6" t="s">
        <v>10</v>
      </c>
      <c r="S45" s="6" t="s">
        <v>10</v>
      </c>
      <c r="T45" s="21" t="s">
        <v>95</v>
      </c>
      <c r="U45" s="1">
        <v>35</v>
      </c>
    </row>
    <row r="46" spans="1:21" ht="42.75" customHeight="1" thickBot="1">
      <c r="A46" s="11">
        <v>36</v>
      </c>
      <c r="B46" s="20" t="s">
        <v>40</v>
      </c>
      <c r="C46" s="23">
        <v>3</v>
      </c>
      <c r="D46" s="22">
        <v>30000</v>
      </c>
      <c r="E46" s="6" t="s">
        <v>10</v>
      </c>
      <c r="F46" s="6" t="s">
        <v>10</v>
      </c>
      <c r="G46" s="6" t="s">
        <v>10</v>
      </c>
      <c r="H46" s="30">
        <f t="shared" ref="H46" si="15">J46</f>
        <v>5900</v>
      </c>
      <c r="I46" s="30">
        <f t="shared" si="7"/>
        <v>0</v>
      </c>
      <c r="J46" s="30">
        <v>5900</v>
      </c>
      <c r="K46" s="6" t="s">
        <v>10</v>
      </c>
      <c r="L46" s="6" t="s">
        <v>10</v>
      </c>
      <c r="M46" s="6" t="s">
        <v>10</v>
      </c>
      <c r="N46" s="17">
        <f t="shared" si="12"/>
        <v>21000</v>
      </c>
      <c r="O46" s="17">
        <f t="shared" si="5"/>
        <v>0</v>
      </c>
      <c r="P46" s="17">
        <v>21000</v>
      </c>
      <c r="Q46" s="6" t="s">
        <v>10</v>
      </c>
      <c r="R46" s="6" t="s">
        <v>10</v>
      </c>
      <c r="S46" s="6" t="s">
        <v>10</v>
      </c>
      <c r="T46" s="21" t="s">
        <v>96</v>
      </c>
      <c r="U46" s="1">
        <v>36</v>
      </c>
    </row>
    <row r="47" spans="1:21" ht="24" customHeight="1" thickBot="1">
      <c r="A47" s="11">
        <v>37</v>
      </c>
      <c r="B47" s="20" t="s">
        <v>41</v>
      </c>
      <c r="C47" s="23">
        <v>1</v>
      </c>
      <c r="D47" s="22">
        <v>15000</v>
      </c>
      <c r="E47" s="6" t="s">
        <v>10</v>
      </c>
      <c r="F47" s="6" t="s">
        <v>10</v>
      </c>
      <c r="G47" s="6" t="s">
        <v>10</v>
      </c>
      <c r="H47" s="6">
        <f t="shared" ref="H47" si="16">J47</f>
        <v>11100</v>
      </c>
      <c r="I47" s="6">
        <f t="shared" si="7"/>
        <v>0</v>
      </c>
      <c r="J47" s="6">
        <v>11100</v>
      </c>
      <c r="K47" s="6" t="s">
        <v>10</v>
      </c>
      <c r="L47" s="6" t="s">
        <v>10</v>
      </c>
      <c r="M47" s="6" t="s">
        <v>10</v>
      </c>
      <c r="N47" s="6">
        <f t="shared" ref="N47:N49" si="17">P47</f>
        <v>15000</v>
      </c>
      <c r="O47" s="6">
        <f t="shared" si="5"/>
        <v>0</v>
      </c>
      <c r="P47" s="6">
        <v>15000</v>
      </c>
      <c r="Q47" s="6" t="s">
        <v>10</v>
      </c>
      <c r="R47" s="6" t="s">
        <v>10</v>
      </c>
      <c r="S47" s="6" t="s">
        <v>10</v>
      </c>
      <c r="T47" s="21" t="s">
        <v>97</v>
      </c>
      <c r="U47" s="1">
        <v>37</v>
      </c>
    </row>
    <row r="48" spans="1:21" ht="21" thickBot="1">
      <c r="A48" s="11">
        <v>38</v>
      </c>
      <c r="B48" s="20" t="s">
        <v>42</v>
      </c>
      <c r="C48" s="23">
        <v>1</v>
      </c>
      <c r="D48" s="22">
        <v>5100</v>
      </c>
      <c r="E48" s="6" t="s">
        <v>10</v>
      </c>
      <c r="F48" s="6" t="s">
        <v>10</v>
      </c>
      <c r="G48" s="6" t="s">
        <v>10</v>
      </c>
      <c r="H48" s="30">
        <f t="shared" ref="H48" si="18">J48</f>
        <v>4800</v>
      </c>
      <c r="I48" s="30">
        <f t="shared" si="7"/>
        <v>0</v>
      </c>
      <c r="J48" s="30">
        <v>4800</v>
      </c>
      <c r="K48" s="6" t="s">
        <v>10</v>
      </c>
      <c r="L48" s="6" t="s">
        <v>10</v>
      </c>
      <c r="M48" s="6" t="s">
        <v>10</v>
      </c>
      <c r="N48" s="17">
        <f t="shared" si="17"/>
        <v>5100</v>
      </c>
      <c r="O48" s="17">
        <f t="shared" si="5"/>
        <v>0</v>
      </c>
      <c r="P48" s="17">
        <v>5100</v>
      </c>
      <c r="Q48" s="6" t="s">
        <v>10</v>
      </c>
      <c r="R48" s="6" t="s">
        <v>10</v>
      </c>
      <c r="S48" s="6" t="s">
        <v>10</v>
      </c>
      <c r="T48" s="21" t="s">
        <v>98</v>
      </c>
      <c r="U48" s="1">
        <v>38</v>
      </c>
    </row>
    <row r="49" spans="1:21" ht="21" thickBot="1">
      <c r="A49" s="11">
        <v>39</v>
      </c>
      <c r="B49" s="20" t="s">
        <v>43</v>
      </c>
      <c r="C49" s="23">
        <v>2</v>
      </c>
      <c r="D49" s="22">
        <v>26000</v>
      </c>
      <c r="E49" s="6" t="s">
        <v>10</v>
      </c>
      <c r="F49" s="6" t="s">
        <v>10</v>
      </c>
      <c r="G49" s="6" t="s">
        <v>10</v>
      </c>
      <c r="H49" s="30">
        <f t="shared" ref="H49" si="19">J49</f>
        <v>17600</v>
      </c>
      <c r="I49" s="30">
        <f t="shared" si="7"/>
        <v>0</v>
      </c>
      <c r="J49" s="30">
        <v>17600</v>
      </c>
      <c r="K49" s="6" t="s">
        <v>10</v>
      </c>
      <c r="L49" s="6" t="s">
        <v>10</v>
      </c>
      <c r="M49" s="6" t="s">
        <v>10</v>
      </c>
      <c r="N49" s="17">
        <f t="shared" si="17"/>
        <v>26000</v>
      </c>
      <c r="O49" s="17">
        <f t="shared" si="5"/>
        <v>0</v>
      </c>
      <c r="P49" s="17">
        <v>26000</v>
      </c>
      <c r="Q49" s="6" t="s">
        <v>10</v>
      </c>
      <c r="R49" s="6" t="s">
        <v>10</v>
      </c>
      <c r="S49" s="6" t="s">
        <v>10</v>
      </c>
      <c r="T49" s="21" t="s">
        <v>99</v>
      </c>
      <c r="U49" s="1">
        <v>39</v>
      </c>
    </row>
    <row r="50" spans="1:21" ht="30.75" thickBot="1">
      <c r="A50" s="11">
        <v>40</v>
      </c>
      <c r="B50" s="20" t="s">
        <v>44</v>
      </c>
      <c r="C50" s="23">
        <v>1</v>
      </c>
      <c r="D50" s="22">
        <v>14000</v>
      </c>
      <c r="E50" s="6" t="s">
        <v>10</v>
      </c>
      <c r="F50" s="6" t="s">
        <v>10</v>
      </c>
      <c r="G50" s="6" t="s">
        <v>10</v>
      </c>
      <c r="H50" s="6">
        <f t="shared" ref="H50" si="20">J50</f>
        <v>9000</v>
      </c>
      <c r="I50" s="6">
        <f t="shared" si="7"/>
        <v>0</v>
      </c>
      <c r="J50" s="6">
        <v>9000</v>
      </c>
      <c r="K50" s="6" t="s">
        <v>10</v>
      </c>
      <c r="L50" s="6" t="s">
        <v>10</v>
      </c>
      <c r="M50" s="6" t="s">
        <v>10</v>
      </c>
      <c r="N50" s="6">
        <f t="shared" ref="N50" si="21">P50</f>
        <v>12000</v>
      </c>
      <c r="O50" s="6">
        <f t="shared" si="5"/>
        <v>0</v>
      </c>
      <c r="P50" s="6">
        <v>12000</v>
      </c>
      <c r="Q50" s="6" t="s">
        <v>10</v>
      </c>
      <c r="R50" s="6" t="s">
        <v>10</v>
      </c>
      <c r="S50" s="6" t="s">
        <v>10</v>
      </c>
      <c r="T50" s="21" t="s">
        <v>100</v>
      </c>
      <c r="U50" s="1">
        <v>40</v>
      </c>
    </row>
    <row r="51" spans="1:21" ht="30.75" thickBot="1">
      <c r="A51" s="11">
        <v>41</v>
      </c>
      <c r="B51" s="20" t="s">
        <v>45</v>
      </c>
      <c r="C51" s="23">
        <v>1</v>
      </c>
      <c r="D51" s="22">
        <v>21000</v>
      </c>
      <c r="E51" s="6" t="s">
        <v>10</v>
      </c>
      <c r="F51" s="6" t="s">
        <v>10</v>
      </c>
      <c r="G51" s="6" t="s">
        <v>10</v>
      </c>
      <c r="H51" s="6" t="s">
        <v>10</v>
      </c>
      <c r="I51" s="6" t="s">
        <v>10</v>
      </c>
      <c r="J51" s="6" t="s">
        <v>10</v>
      </c>
      <c r="K51" s="6" t="s">
        <v>10</v>
      </c>
      <c r="L51" s="6" t="s">
        <v>10</v>
      </c>
      <c r="M51" s="6" t="s">
        <v>10</v>
      </c>
      <c r="N51" s="6">
        <f t="shared" ref="N51" si="22">P51</f>
        <v>21000</v>
      </c>
      <c r="O51" s="6">
        <f t="shared" si="5"/>
        <v>0</v>
      </c>
      <c r="P51" s="6">
        <v>21000</v>
      </c>
      <c r="Q51" s="6" t="s">
        <v>10</v>
      </c>
      <c r="R51" s="6" t="s">
        <v>10</v>
      </c>
      <c r="S51" s="6" t="s">
        <v>10</v>
      </c>
      <c r="T51" s="21" t="s">
        <v>101</v>
      </c>
      <c r="U51" s="1">
        <v>41</v>
      </c>
    </row>
    <row r="52" spans="1:21" ht="15.75" thickBot="1">
      <c r="A52" s="11">
        <v>42</v>
      </c>
      <c r="B52" s="20" t="s">
        <v>46</v>
      </c>
      <c r="C52" s="23">
        <v>250000</v>
      </c>
      <c r="D52" s="22">
        <v>750000</v>
      </c>
      <c r="E52" s="17">
        <f>G52</f>
        <v>490000</v>
      </c>
      <c r="F52" s="17">
        <f>G52-E52</f>
        <v>0</v>
      </c>
      <c r="G52" s="17">
        <v>490000</v>
      </c>
      <c r="H52" s="6" t="s">
        <v>10</v>
      </c>
      <c r="I52" s="6" t="s">
        <v>10</v>
      </c>
      <c r="J52" s="6" t="s">
        <v>10</v>
      </c>
      <c r="K52" s="6" t="s">
        <v>10</v>
      </c>
      <c r="L52" s="6" t="s">
        <v>10</v>
      </c>
      <c r="M52" s="6" t="s">
        <v>10</v>
      </c>
      <c r="N52" s="6" t="s">
        <v>10</v>
      </c>
      <c r="O52" s="6" t="s">
        <v>10</v>
      </c>
      <c r="P52" s="6" t="s">
        <v>10</v>
      </c>
      <c r="Q52" s="6" t="s">
        <v>10</v>
      </c>
      <c r="R52" s="6" t="s">
        <v>10</v>
      </c>
      <c r="S52" s="6" t="s">
        <v>10</v>
      </c>
      <c r="T52" s="21" t="s">
        <v>102</v>
      </c>
      <c r="U52" s="1">
        <v>42</v>
      </c>
    </row>
    <row r="53" spans="1:21" ht="15.75" thickBot="1">
      <c r="A53" s="29">
        <v>43</v>
      </c>
      <c r="B53" s="20" t="s">
        <v>47</v>
      </c>
      <c r="C53" s="23">
        <v>2350</v>
      </c>
      <c r="D53" s="22">
        <v>79900</v>
      </c>
      <c r="E53" s="6" t="s">
        <v>10</v>
      </c>
      <c r="F53" s="6" t="s">
        <v>10</v>
      </c>
      <c r="G53" s="6" t="s">
        <v>10</v>
      </c>
      <c r="H53" s="6" t="s">
        <v>10</v>
      </c>
      <c r="I53" s="6" t="s">
        <v>10</v>
      </c>
      <c r="J53" s="6" t="s">
        <v>10</v>
      </c>
      <c r="K53" s="6">
        <f>M53</f>
        <v>94000</v>
      </c>
      <c r="L53" s="6">
        <f>M53-K53</f>
        <v>0</v>
      </c>
      <c r="M53" s="6">
        <v>94000</v>
      </c>
      <c r="N53" s="6" t="s">
        <v>10</v>
      </c>
      <c r="O53" s="6" t="s">
        <v>10</v>
      </c>
      <c r="P53" s="6" t="s">
        <v>10</v>
      </c>
      <c r="Q53" s="6" t="s">
        <v>10</v>
      </c>
      <c r="R53" s="6" t="s">
        <v>10</v>
      </c>
      <c r="S53" s="6" t="s">
        <v>10</v>
      </c>
      <c r="T53" s="21" t="s">
        <v>103</v>
      </c>
      <c r="U53" s="1">
        <v>43</v>
      </c>
    </row>
    <row r="54" spans="1:21" ht="15.75" thickBot="1">
      <c r="A54" s="11">
        <v>44</v>
      </c>
      <c r="B54" s="20" t="s">
        <v>48</v>
      </c>
      <c r="C54" s="23">
        <v>300</v>
      </c>
      <c r="D54" s="22">
        <v>30000</v>
      </c>
      <c r="E54" s="6" t="s">
        <v>10</v>
      </c>
      <c r="F54" s="6" t="s">
        <v>10</v>
      </c>
      <c r="G54" s="6" t="s">
        <v>10</v>
      </c>
      <c r="H54" s="6" t="s">
        <v>10</v>
      </c>
      <c r="I54" s="6" t="s">
        <v>10</v>
      </c>
      <c r="J54" s="6" t="s">
        <v>10</v>
      </c>
      <c r="K54" s="6" t="s">
        <v>10</v>
      </c>
      <c r="L54" s="6" t="s">
        <v>10</v>
      </c>
      <c r="M54" s="6" t="s">
        <v>10</v>
      </c>
      <c r="N54" s="6" t="s">
        <v>10</v>
      </c>
      <c r="O54" s="6" t="s">
        <v>10</v>
      </c>
      <c r="P54" s="6" t="s">
        <v>10</v>
      </c>
      <c r="Q54" s="6" t="s">
        <v>10</v>
      </c>
      <c r="R54" s="6" t="s">
        <v>10</v>
      </c>
      <c r="S54" s="6" t="s">
        <v>10</v>
      </c>
      <c r="T54" s="21" t="s">
        <v>104</v>
      </c>
      <c r="U54" s="1">
        <v>44</v>
      </c>
    </row>
    <row r="55" spans="1:21" ht="15.75" thickBot="1">
      <c r="A55" s="11">
        <v>45</v>
      </c>
      <c r="B55" s="20" t="s">
        <v>49</v>
      </c>
      <c r="C55" s="23">
        <v>40</v>
      </c>
      <c r="D55" s="22">
        <v>15200</v>
      </c>
      <c r="E55" s="6" t="s">
        <v>10</v>
      </c>
      <c r="F55" s="6" t="s">
        <v>10</v>
      </c>
      <c r="G55" s="6" t="s">
        <v>10</v>
      </c>
      <c r="H55" s="6" t="s">
        <v>10</v>
      </c>
      <c r="I55" s="6" t="s">
        <v>10</v>
      </c>
      <c r="J55" s="6" t="s">
        <v>10</v>
      </c>
      <c r="K55" s="6">
        <f>M55</f>
        <v>14400</v>
      </c>
      <c r="L55" s="6">
        <f>M55-K55</f>
        <v>0</v>
      </c>
      <c r="M55" s="6">
        <v>14400</v>
      </c>
      <c r="N55" s="6" t="s">
        <v>10</v>
      </c>
      <c r="O55" s="6" t="s">
        <v>10</v>
      </c>
      <c r="P55" s="6" t="s">
        <v>10</v>
      </c>
      <c r="Q55" s="6" t="s">
        <v>10</v>
      </c>
      <c r="R55" s="6" t="s">
        <v>10</v>
      </c>
      <c r="S55" s="6" t="s">
        <v>10</v>
      </c>
      <c r="T55" s="21" t="s">
        <v>105</v>
      </c>
      <c r="U55" s="1">
        <v>45</v>
      </c>
    </row>
    <row r="56" spans="1:21" s="16" customFormat="1" ht="19.5" customHeight="1" thickBot="1">
      <c r="A56" s="14">
        <v>46</v>
      </c>
      <c r="B56" s="24" t="s">
        <v>50</v>
      </c>
      <c r="C56" s="25">
        <v>1200</v>
      </c>
      <c r="D56" s="26">
        <v>72000</v>
      </c>
      <c r="E56" s="15" t="s">
        <v>10</v>
      </c>
      <c r="F56" s="15" t="s">
        <v>10</v>
      </c>
      <c r="G56" s="15" t="s">
        <v>10</v>
      </c>
      <c r="H56" s="15" t="s">
        <v>10</v>
      </c>
      <c r="I56" s="15" t="s">
        <v>10</v>
      </c>
      <c r="J56" s="15" t="s">
        <v>10</v>
      </c>
      <c r="K56" s="15" t="s">
        <v>10</v>
      </c>
      <c r="L56" s="15" t="s">
        <v>10</v>
      </c>
      <c r="M56" s="15" t="s">
        <v>10</v>
      </c>
      <c r="N56" s="15" t="s">
        <v>10</v>
      </c>
      <c r="O56" s="15" t="s">
        <v>10</v>
      </c>
      <c r="P56" s="15" t="s">
        <v>10</v>
      </c>
      <c r="Q56" s="15" t="s">
        <v>10</v>
      </c>
      <c r="R56" s="15" t="s">
        <v>10</v>
      </c>
      <c r="S56" s="15" t="s">
        <v>10</v>
      </c>
      <c r="T56" s="28" t="s">
        <v>106</v>
      </c>
      <c r="U56" s="16">
        <v>46</v>
      </c>
    </row>
    <row r="57" spans="1:21" s="16" customFormat="1" ht="15.75" thickBot="1">
      <c r="A57" s="14">
        <v>47</v>
      </c>
      <c r="B57" s="24" t="s">
        <v>51</v>
      </c>
      <c r="C57" s="25">
        <v>30</v>
      </c>
      <c r="D57" s="26">
        <v>26700</v>
      </c>
      <c r="E57" s="15" t="s">
        <v>10</v>
      </c>
      <c r="F57" s="15" t="s">
        <v>10</v>
      </c>
      <c r="G57" s="15" t="s">
        <v>10</v>
      </c>
      <c r="H57" s="15" t="s">
        <v>10</v>
      </c>
      <c r="I57" s="15" t="s">
        <v>10</v>
      </c>
      <c r="J57" s="15" t="s">
        <v>10</v>
      </c>
      <c r="K57" s="15" t="s">
        <v>10</v>
      </c>
      <c r="L57" s="15" t="s">
        <v>10</v>
      </c>
      <c r="M57" s="15" t="s">
        <v>10</v>
      </c>
      <c r="N57" s="15" t="s">
        <v>10</v>
      </c>
      <c r="O57" s="15" t="s">
        <v>10</v>
      </c>
      <c r="P57" s="15" t="s">
        <v>10</v>
      </c>
      <c r="Q57" s="15" t="s">
        <v>10</v>
      </c>
      <c r="R57" s="15" t="s">
        <v>10</v>
      </c>
      <c r="S57" s="15" t="s">
        <v>10</v>
      </c>
      <c r="T57" s="28" t="s">
        <v>107</v>
      </c>
      <c r="U57" s="16">
        <v>47</v>
      </c>
    </row>
    <row r="58" spans="1:21" s="16" customFormat="1" ht="15.75" thickBot="1">
      <c r="A58" s="14">
        <v>48</v>
      </c>
      <c r="B58" s="24" t="s">
        <v>52</v>
      </c>
      <c r="C58" s="25">
        <v>30</v>
      </c>
      <c r="D58" s="26">
        <v>24840</v>
      </c>
      <c r="E58" s="15" t="s">
        <v>10</v>
      </c>
      <c r="F58" s="15" t="s">
        <v>10</v>
      </c>
      <c r="G58" s="15" t="s">
        <v>10</v>
      </c>
      <c r="H58" s="15" t="s">
        <v>10</v>
      </c>
      <c r="I58" s="15" t="s">
        <v>10</v>
      </c>
      <c r="J58" s="15" t="s">
        <v>10</v>
      </c>
      <c r="K58" s="15" t="s">
        <v>10</v>
      </c>
      <c r="L58" s="15" t="s">
        <v>10</v>
      </c>
      <c r="M58" s="15" t="s">
        <v>10</v>
      </c>
      <c r="N58" s="15" t="s">
        <v>10</v>
      </c>
      <c r="O58" s="15" t="s">
        <v>10</v>
      </c>
      <c r="P58" s="15" t="s">
        <v>10</v>
      </c>
      <c r="Q58" s="15" t="s">
        <v>10</v>
      </c>
      <c r="R58" s="15" t="s">
        <v>10</v>
      </c>
      <c r="S58" s="15" t="s">
        <v>10</v>
      </c>
      <c r="T58" s="28" t="s">
        <v>108</v>
      </c>
      <c r="U58" s="16">
        <v>48</v>
      </c>
    </row>
    <row r="59" spans="1:21" ht="22.5" customHeight="1" thickBot="1">
      <c r="A59" s="11">
        <v>49</v>
      </c>
      <c r="B59" s="20" t="s">
        <v>53</v>
      </c>
      <c r="C59" s="23">
        <v>500</v>
      </c>
      <c r="D59" s="22">
        <v>4000</v>
      </c>
      <c r="E59" s="6" t="s">
        <v>10</v>
      </c>
      <c r="F59" s="6" t="s">
        <v>10</v>
      </c>
      <c r="G59" s="6" t="s">
        <v>10</v>
      </c>
      <c r="H59" s="6" t="s">
        <v>10</v>
      </c>
      <c r="I59" s="6" t="s">
        <v>10</v>
      </c>
      <c r="J59" s="6" t="s">
        <v>10</v>
      </c>
      <c r="K59" s="6">
        <f>M59</f>
        <v>3800</v>
      </c>
      <c r="L59" s="6">
        <f>M59-K59</f>
        <v>0</v>
      </c>
      <c r="M59" s="6">
        <v>3800</v>
      </c>
      <c r="N59" s="6" t="s">
        <v>10</v>
      </c>
      <c r="O59" s="6" t="s">
        <v>10</v>
      </c>
      <c r="P59" s="6" t="s">
        <v>10</v>
      </c>
      <c r="Q59" s="6" t="s">
        <v>10</v>
      </c>
      <c r="R59" s="6" t="s">
        <v>10</v>
      </c>
      <c r="S59" s="6" t="s">
        <v>10</v>
      </c>
      <c r="T59" s="21" t="s">
        <v>109</v>
      </c>
      <c r="U59" s="1">
        <v>49</v>
      </c>
    </row>
    <row r="60" spans="1:21" s="16" customFormat="1" ht="26.25" customHeight="1" thickBot="1">
      <c r="A60" s="14">
        <v>50</v>
      </c>
      <c r="B60" s="24" t="s">
        <v>53</v>
      </c>
      <c r="C60" s="25">
        <v>1000</v>
      </c>
      <c r="D60" s="26">
        <v>55000</v>
      </c>
      <c r="E60" s="15" t="s">
        <v>10</v>
      </c>
      <c r="F60" s="15" t="s">
        <v>10</v>
      </c>
      <c r="G60" s="15" t="s">
        <v>10</v>
      </c>
      <c r="H60" s="15" t="s">
        <v>10</v>
      </c>
      <c r="I60" s="15" t="s">
        <v>10</v>
      </c>
      <c r="J60" s="15" t="s">
        <v>10</v>
      </c>
      <c r="K60" s="15" t="s">
        <v>10</v>
      </c>
      <c r="L60" s="15" t="s">
        <v>10</v>
      </c>
      <c r="M60" s="15" t="s">
        <v>10</v>
      </c>
      <c r="N60" s="15" t="s">
        <v>10</v>
      </c>
      <c r="O60" s="15" t="s">
        <v>10</v>
      </c>
      <c r="P60" s="15" t="s">
        <v>10</v>
      </c>
      <c r="Q60" s="15" t="s">
        <v>10</v>
      </c>
      <c r="R60" s="15" t="s">
        <v>10</v>
      </c>
      <c r="S60" s="15" t="s">
        <v>10</v>
      </c>
      <c r="T60" s="28" t="s">
        <v>110</v>
      </c>
      <c r="U60" s="16">
        <v>50</v>
      </c>
    </row>
    <row r="61" spans="1:21" s="16" customFormat="1" ht="28.5" customHeight="1" thickBot="1">
      <c r="A61" s="14">
        <v>51</v>
      </c>
      <c r="B61" s="24" t="s">
        <v>53</v>
      </c>
      <c r="C61" s="25">
        <v>20</v>
      </c>
      <c r="D61" s="26">
        <v>210000</v>
      </c>
      <c r="E61" s="15" t="s">
        <v>10</v>
      </c>
      <c r="F61" s="15" t="s">
        <v>10</v>
      </c>
      <c r="G61" s="15" t="s">
        <v>10</v>
      </c>
      <c r="H61" s="15" t="s">
        <v>10</v>
      </c>
      <c r="I61" s="15" t="s">
        <v>10</v>
      </c>
      <c r="J61" s="15" t="s">
        <v>10</v>
      </c>
      <c r="K61" s="15" t="s">
        <v>10</v>
      </c>
      <c r="L61" s="15" t="s">
        <v>10</v>
      </c>
      <c r="M61" s="15" t="s">
        <v>10</v>
      </c>
      <c r="N61" s="15" t="s">
        <v>10</v>
      </c>
      <c r="O61" s="15" t="s">
        <v>10</v>
      </c>
      <c r="P61" s="15" t="s">
        <v>10</v>
      </c>
      <c r="Q61" s="15" t="s">
        <v>10</v>
      </c>
      <c r="R61" s="15" t="s">
        <v>10</v>
      </c>
      <c r="S61" s="15" t="s">
        <v>10</v>
      </c>
      <c r="T61" s="28" t="s">
        <v>111</v>
      </c>
      <c r="U61" s="16">
        <v>51</v>
      </c>
    </row>
    <row r="62" spans="1:21" s="55" customFormat="1" ht="14.25" customHeight="1">
      <c r="A62" s="50"/>
      <c r="B62" s="51"/>
      <c r="C62" s="52"/>
      <c r="D62" s="53"/>
      <c r="E62" s="54">
        <v>1</v>
      </c>
      <c r="F62" s="54">
        <v>2</v>
      </c>
      <c r="G62" s="54">
        <v>3</v>
      </c>
      <c r="H62" s="54">
        <v>4</v>
      </c>
      <c r="I62" s="54">
        <v>5</v>
      </c>
      <c r="J62" s="54">
        <v>6</v>
      </c>
      <c r="K62" s="54">
        <v>7</v>
      </c>
      <c r="L62" s="54">
        <v>8</v>
      </c>
      <c r="M62" s="54">
        <v>9</v>
      </c>
      <c r="N62" s="54">
        <v>10</v>
      </c>
      <c r="O62" s="54">
        <v>11</v>
      </c>
      <c r="P62" s="54">
        <v>12</v>
      </c>
      <c r="Q62" s="54">
        <v>13</v>
      </c>
      <c r="R62" s="54">
        <v>14</v>
      </c>
      <c r="S62" s="54">
        <v>15</v>
      </c>
    </row>
    <row r="63" spans="1:21" ht="22.5" customHeight="1" thickBot="1">
      <c r="A63" s="11">
        <v>52</v>
      </c>
      <c r="B63" s="20" t="s">
        <v>53</v>
      </c>
      <c r="C63" s="23">
        <v>6</v>
      </c>
      <c r="D63" s="22">
        <v>13200</v>
      </c>
      <c r="E63" s="6" t="s">
        <v>10</v>
      </c>
      <c r="F63" s="6" t="s">
        <v>10</v>
      </c>
      <c r="G63" s="6" t="s">
        <v>10</v>
      </c>
      <c r="H63" s="6" t="s">
        <v>10</v>
      </c>
      <c r="I63" s="6" t="s">
        <v>10</v>
      </c>
      <c r="J63" s="6" t="s">
        <v>10</v>
      </c>
      <c r="K63" s="6">
        <f>M63</f>
        <v>13200</v>
      </c>
      <c r="L63" s="6">
        <f>M63-K63</f>
        <v>0</v>
      </c>
      <c r="M63" s="6">
        <v>13200</v>
      </c>
      <c r="N63" s="6" t="s">
        <v>10</v>
      </c>
      <c r="O63" s="6" t="s">
        <v>10</v>
      </c>
      <c r="P63" s="6" t="s">
        <v>10</v>
      </c>
      <c r="Q63" s="6" t="s">
        <v>10</v>
      </c>
      <c r="R63" s="6" t="s">
        <v>10</v>
      </c>
      <c r="S63" s="6" t="s">
        <v>10</v>
      </c>
      <c r="T63" s="21" t="s">
        <v>112</v>
      </c>
      <c r="U63" s="1">
        <v>52</v>
      </c>
    </row>
    <row r="64" spans="1:21" s="16" customFormat="1" ht="15.75" thickBot="1">
      <c r="A64" s="14">
        <v>53</v>
      </c>
      <c r="B64" s="24" t="s">
        <v>54</v>
      </c>
      <c r="C64" s="25">
        <v>400</v>
      </c>
      <c r="D64" s="26">
        <v>200000</v>
      </c>
      <c r="E64" s="15" t="s">
        <v>10</v>
      </c>
      <c r="F64" s="15" t="s">
        <v>10</v>
      </c>
      <c r="G64" s="15" t="s">
        <v>10</v>
      </c>
      <c r="H64" s="15" t="s">
        <v>10</v>
      </c>
      <c r="I64" s="15" t="s">
        <v>10</v>
      </c>
      <c r="J64" s="15" t="s">
        <v>10</v>
      </c>
      <c r="K64" s="15" t="s">
        <v>10</v>
      </c>
      <c r="L64" s="15" t="s">
        <v>10</v>
      </c>
      <c r="M64" s="15" t="s">
        <v>10</v>
      </c>
      <c r="N64" s="15" t="s">
        <v>10</v>
      </c>
      <c r="O64" s="15" t="s">
        <v>10</v>
      </c>
      <c r="P64" s="15" t="s">
        <v>10</v>
      </c>
      <c r="Q64" s="15" t="s">
        <v>10</v>
      </c>
      <c r="R64" s="15" t="s">
        <v>10</v>
      </c>
      <c r="S64" s="15" t="s">
        <v>10</v>
      </c>
      <c r="T64" s="28" t="s">
        <v>113</v>
      </c>
      <c r="U64" s="16">
        <v>53</v>
      </c>
    </row>
    <row r="65" spans="1:21" ht="21" thickBot="1">
      <c r="A65" s="11">
        <v>54</v>
      </c>
      <c r="B65" s="20" t="s">
        <v>55</v>
      </c>
      <c r="C65" s="23">
        <v>21</v>
      </c>
      <c r="D65" s="22">
        <v>6090</v>
      </c>
      <c r="E65" s="6" t="s">
        <v>10</v>
      </c>
      <c r="F65" s="6" t="s">
        <v>10</v>
      </c>
      <c r="G65" s="6" t="s">
        <v>10</v>
      </c>
      <c r="H65" s="6" t="s">
        <v>10</v>
      </c>
      <c r="I65" s="6" t="s">
        <v>10</v>
      </c>
      <c r="J65" s="6" t="s">
        <v>10</v>
      </c>
      <c r="K65" s="6">
        <f>M65</f>
        <v>5250</v>
      </c>
      <c r="L65" s="6">
        <f>M65-K65</f>
        <v>0</v>
      </c>
      <c r="M65" s="6">
        <v>5250</v>
      </c>
      <c r="N65" s="6" t="s">
        <v>10</v>
      </c>
      <c r="O65" s="6" t="s">
        <v>10</v>
      </c>
      <c r="P65" s="6" t="s">
        <v>10</v>
      </c>
      <c r="Q65" s="6" t="s">
        <v>10</v>
      </c>
      <c r="R65" s="6" t="s">
        <v>10</v>
      </c>
      <c r="S65" s="6" t="s">
        <v>10</v>
      </c>
      <c r="T65" s="21" t="s">
        <v>114</v>
      </c>
      <c r="U65" s="1">
        <v>54</v>
      </c>
    </row>
    <row r="66" spans="1:21" s="16" customFormat="1" ht="23.25" customHeight="1" thickBot="1">
      <c r="A66" s="14">
        <v>55</v>
      </c>
      <c r="B66" s="24" t="s">
        <v>56</v>
      </c>
      <c r="C66" s="25">
        <v>200</v>
      </c>
      <c r="D66" s="26">
        <v>11000</v>
      </c>
      <c r="E66" s="15" t="s">
        <v>10</v>
      </c>
      <c r="F66" s="15" t="s">
        <v>10</v>
      </c>
      <c r="G66" s="15" t="s">
        <v>10</v>
      </c>
      <c r="H66" s="15" t="s">
        <v>10</v>
      </c>
      <c r="I66" s="15" t="s">
        <v>10</v>
      </c>
      <c r="J66" s="15" t="s">
        <v>10</v>
      </c>
      <c r="K66" s="15" t="s">
        <v>10</v>
      </c>
      <c r="L66" s="15" t="s">
        <v>10</v>
      </c>
      <c r="M66" s="15" t="s">
        <v>10</v>
      </c>
      <c r="N66" s="15" t="s">
        <v>10</v>
      </c>
      <c r="O66" s="15" t="s">
        <v>10</v>
      </c>
      <c r="P66" s="15" t="s">
        <v>10</v>
      </c>
      <c r="Q66" s="15" t="s">
        <v>10</v>
      </c>
      <c r="R66" s="15" t="s">
        <v>10</v>
      </c>
      <c r="S66" s="15" t="s">
        <v>10</v>
      </c>
      <c r="T66" s="28" t="s">
        <v>115</v>
      </c>
      <c r="U66" s="16">
        <v>55</v>
      </c>
    </row>
    <row r="67" spans="1:21" ht="15.75" thickBot="1">
      <c r="A67" s="11">
        <v>56</v>
      </c>
      <c r="B67" s="20" t="s">
        <v>57</v>
      </c>
      <c r="C67" s="23">
        <v>0.3</v>
      </c>
      <c r="D67" s="22">
        <v>3900</v>
      </c>
      <c r="E67" s="6">
        <f>G67/1.2</f>
        <v>1750</v>
      </c>
      <c r="F67" s="6">
        <f>G67-E67</f>
        <v>350</v>
      </c>
      <c r="G67" s="6">
        <v>2100</v>
      </c>
      <c r="H67" s="6" t="s">
        <v>10</v>
      </c>
      <c r="I67" s="6" t="s">
        <v>10</v>
      </c>
      <c r="J67" s="6" t="s">
        <v>10</v>
      </c>
      <c r="K67" s="6" t="s">
        <v>10</v>
      </c>
      <c r="L67" s="6" t="s">
        <v>10</v>
      </c>
      <c r="M67" s="6" t="s">
        <v>10</v>
      </c>
      <c r="N67" s="6" t="s">
        <v>10</v>
      </c>
      <c r="O67" s="6" t="s">
        <v>10</v>
      </c>
      <c r="P67" s="6" t="s">
        <v>10</v>
      </c>
      <c r="Q67" s="6" t="s">
        <v>10</v>
      </c>
      <c r="R67" s="6" t="s">
        <v>10</v>
      </c>
      <c r="S67" s="6" t="s">
        <v>10</v>
      </c>
      <c r="T67" s="21" t="s">
        <v>116</v>
      </c>
      <c r="U67" s="1">
        <v>56</v>
      </c>
    </row>
    <row r="68" spans="1:21" s="16" customFormat="1" ht="15.75" thickBot="1">
      <c r="A68" s="14">
        <v>57</v>
      </c>
      <c r="B68" s="24" t="s">
        <v>58</v>
      </c>
      <c r="C68" s="25">
        <v>0.1</v>
      </c>
      <c r="D68" s="26">
        <v>375</v>
      </c>
      <c r="E68" s="15" t="s">
        <v>10</v>
      </c>
      <c r="F68" s="15" t="s">
        <v>10</v>
      </c>
      <c r="G68" s="15" t="s">
        <v>10</v>
      </c>
      <c r="H68" s="15" t="s">
        <v>10</v>
      </c>
      <c r="I68" s="15" t="s">
        <v>10</v>
      </c>
      <c r="J68" s="15" t="s">
        <v>10</v>
      </c>
      <c r="K68" s="15" t="s">
        <v>10</v>
      </c>
      <c r="L68" s="15" t="s">
        <v>10</v>
      </c>
      <c r="M68" s="15" t="s">
        <v>10</v>
      </c>
      <c r="N68" s="15" t="s">
        <v>10</v>
      </c>
      <c r="O68" s="15" t="s">
        <v>10</v>
      </c>
      <c r="P68" s="15" t="s">
        <v>10</v>
      </c>
      <c r="Q68" s="15" t="s">
        <v>10</v>
      </c>
      <c r="R68" s="15" t="s">
        <v>10</v>
      </c>
      <c r="S68" s="15" t="s">
        <v>10</v>
      </c>
      <c r="T68" s="28" t="s">
        <v>117</v>
      </c>
      <c r="U68" s="16">
        <v>57</v>
      </c>
    </row>
    <row r="69" spans="1:21" s="16" customFormat="1" ht="15.75" thickBot="1">
      <c r="A69" s="14">
        <v>58</v>
      </c>
      <c r="B69" s="24" t="s">
        <v>59</v>
      </c>
      <c r="C69" s="25">
        <v>0.25</v>
      </c>
      <c r="D69" s="26">
        <v>3750</v>
      </c>
      <c r="E69" s="15" t="s">
        <v>10</v>
      </c>
      <c r="F69" s="15" t="s">
        <v>10</v>
      </c>
      <c r="G69" s="15" t="s">
        <v>10</v>
      </c>
      <c r="H69" s="15" t="s">
        <v>10</v>
      </c>
      <c r="I69" s="15" t="s">
        <v>10</v>
      </c>
      <c r="J69" s="15" t="s">
        <v>10</v>
      </c>
      <c r="K69" s="15" t="s">
        <v>10</v>
      </c>
      <c r="L69" s="15" t="s">
        <v>10</v>
      </c>
      <c r="M69" s="15" t="s">
        <v>10</v>
      </c>
      <c r="N69" s="15" t="s">
        <v>10</v>
      </c>
      <c r="O69" s="15" t="s">
        <v>10</v>
      </c>
      <c r="P69" s="15" t="s">
        <v>10</v>
      </c>
      <c r="Q69" s="15" t="s">
        <v>10</v>
      </c>
      <c r="R69" s="15" t="s">
        <v>10</v>
      </c>
      <c r="S69" s="15" t="s">
        <v>10</v>
      </c>
      <c r="T69" s="28" t="s">
        <v>118</v>
      </c>
      <c r="U69" s="16">
        <v>58</v>
      </c>
    </row>
    <row r="70" spans="1:21" s="16" customFormat="1" ht="15.75" thickBot="1">
      <c r="A70" s="14">
        <v>59</v>
      </c>
      <c r="B70" s="24" t="s">
        <v>60</v>
      </c>
      <c r="C70" s="25">
        <v>250</v>
      </c>
      <c r="D70" s="26">
        <v>65000</v>
      </c>
      <c r="E70" s="15" t="s">
        <v>10</v>
      </c>
      <c r="F70" s="15" t="s">
        <v>10</v>
      </c>
      <c r="G70" s="15" t="s">
        <v>10</v>
      </c>
      <c r="H70" s="15" t="s">
        <v>10</v>
      </c>
      <c r="I70" s="15" t="s">
        <v>10</v>
      </c>
      <c r="J70" s="15" t="s">
        <v>10</v>
      </c>
      <c r="K70" s="15" t="s">
        <v>10</v>
      </c>
      <c r="L70" s="15" t="s">
        <v>10</v>
      </c>
      <c r="M70" s="15" t="s">
        <v>10</v>
      </c>
      <c r="N70" s="15" t="s">
        <v>10</v>
      </c>
      <c r="O70" s="15" t="s">
        <v>10</v>
      </c>
      <c r="P70" s="15" t="s">
        <v>10</v>
      </c>
      <c r="Q70" s="15" t="s">
        <v>10</v>
      </c>
      <c r="R70" s="15" t="s">
        <v>10</v>
      </c>
      <c r="S70" s="15" t="s">
        <v>10</v>
      </c>
      <c r="T70" s="28" t="s">
        <v>119</v>
      </c>
      <c r="U70" s="16">
        <v>59</v>
      </c>
    </row>
    <row r="71" spans="1:21" s="16" customFormat="1" ht="15.75" thickBot="1">
      <c r="A71" s="14">
        <v>60</v>
      </c>
      <c r="B71" s="24" t="s">
        <v>60</v>
      </c>
      <c r="C71" s="25">
        <v>1000</v>
      </c>
      <c r="D71" s="26">
        <v>120000</v>
      </c>
      <c r="E71" s="15" t="s">
        <v>10</v>
      </c>
      <c r="F71" s="15" t="s">
        <v>10</v>
      </c>
      <c r="G71" s="15" t="s">
        <v>10</v>
      </c>
      <c r="H71" s="15" t="s">
        <v>10</v>
      </c>
      <c r="I71" s="15" t="s">
        <v>10</v>
      </c>
      <c r="J71" s="15" t="s">
        <v>10</v>
      </c>
      <c r="K71" s="15" t="s">
        <v>10</v>
      </c>
      <c r="L71" s="15" t="s">
        <v>10</v>
      </c>
      <c r="M71" s="15" t="s">
        <v>10</v>
      </c>
      <c r="N71" s="15" t="s">
        <v>10</v>
      </c>
      <c r="O71" s="15" t="s">
        <v>10</v>
      </c>
      <c r="P71" s="15" t="s">
        <v>10</v>
      </c>
      <c r="Q71" s="15" t="s">
        <v>10</v>
      </c>
      <c r="R71" s="15" t="s">
        <v>10</v>
      </c>
      <c r="S71" s="15" t="s">
        <v>10</v>
      </c>
      <c r="T71" s="28" t="s">
        <v>120</v>
      </c>
      <c r="U71" s="16">
        <v>60</v>
      </c>
    </row>
    <row r="72" spans="1:21">
      <c r="B72" s="12"/>
      <c r="G72" s="8"/>
      <c r="J72" s="8"/>
      <c r="M72" s="8"/>
      <c r="P72" s="8"/>
      <c r="S72" s="8"/>
    </row>
    <row r="73" spans="1:21">
      <c r="B73" s="12"/>
      <c r="G73" s="8"/>
      <c r="J73" s="8"/>
      <c r="M73" s="8"/>
      <c r="P73" s="8"/>
      <c r="S73" s="8"/>
    </row>
    <row r="74" spans="1:21">
      <c r="B74" s="12"/>
      <c r="G74" s="8"/>
      <c r="J74" s="8"/>
      <c r="M74" s="8"/>
      <c r="P74" s="8"/>
      <c r="S74" s="8"/>
    </row>
    <row r="75" spans="1:21">
      <c r="B75" s="12"/>
      <c r="G75" s="8"/>
      <c r="J75" s="8"/>
      <c r="M75" s="8"/>
      <c r="P75" s="8"/>
      <c r="S75" s="8"/>
    </row>
    <row r="76" spans="1:21">
      <c r="B76" s="12"/>
      <c r="G76" s="8"/>
      <c r="J76" s="8"/>
      <c r="M76" s="8"/>
      <c r="P76" s="8"/>
      <c r="S76" s="8"/>
    </row>
    <row r="77" spans="1:21">
      <c r="B77" s="12"/>
      <c r="G77" s="8"/>
      <c r="J77" s="8"/>
      <c r="M77" s="8"/>
      <c r="P77" s="8"/>
      <c r="S77" s="8"/>
    </row>
    <row r="78" spans="1:21">
      <c r="B78" s="12"/>
      <c r="G78" s="8"/>
      <c r="J78" s="8"/>
      <c r="M78" s="8"/>
      <c r="P78" s="8"/>
      <c r="S78" s="8"/>
    </row>
    <row r="79" spans="1:21">
      <c r="B79" s="12"/>
      <c r="G79" s="8"/>
      <c r="J79" s="8"/>
      <c r="M79" s="8"/>
      <c r="P79" s="8"/>
      <c r="S79" s="8"/>
    </row>
    <row r="80" spans="1:21">
      <c r="B80" s="12"/>
      <c r="G80" s="8"/>
      <c r="J80" s="8"/>
      <c r="M80" s="8"/>
      <c r="P80" s="8"/>
      <c r="S80" s="8"/>
    </row>
    <row r="81" spans="2:19">
      <c r="B81" s="12"/>
      <c r="G81" s="8"/>
      <c r="J81" s="8"/>
      <c r="M81" s="8"/>
      <c r="P81" s="8"/>
      <c r="S81" s="8"/>
    </row>
    <row r="82" spans="2:19">
      <c r="B82" s="12"/>
      <c r="G82" s="8"/>
      <c r="J82" s="8"/>
      <c r="M82" s="8"/>
      <c r="P82" s="8"/>
      <c r="S82" s="8"/>
    </row>
    <row r="83" spans="2:19">
      <c r="B83" s="12"/>
      <c r="G83" s="8"/>
      <c r="J83" s="8"/>
      <c r="M83" s="8"/>
      <c r="P83" s="8"/>
      <c r="S83" s="8"/>
    </row>
    <row r="84" spans="2:19">
      <c r="B84" s="12"/>
      <c r="G84" s="8"/>
      <c r="J84" s="8"/>
      <c r="M84" s="8"/>
      <c r="P84" s="8"/>
      <c r="S84" s="8"/>
    </row>
    <row r="85" spans="2:19">
      <c r="B85" s="12"/>
      <c r="G85" s="8"/>
      <c r="J85" s="8"/>
      <c r="M85" s="8"/>
      <c r="P85" s="8"/>
      <c r="S85" s="8"/>
    </row>
    <row r="86" spans="2:19">
      <c r="B86" s="12"/>
      <c r="G86" s="8"/>
      <c r="J86" s="8"/>
      <c r="M86" s="8"/>
      <c r="P86" s="8"/>
      <c r="S86" s="8"/>
    </row>
    <row r="87" spans="2:19">
      <c r="B87" s="12"/>
      <c r="G87" s="8"/>
      <c r="J87" s="8"/>
      <c r="M87" s="8"/>
      <c r="P87" s="8"/>
      <c r="S87" s="8"/>
    </row>
    <row r="88" spans="2:19">
      <c r="B88" s="12"/>
      <c r="G88" s="8"/>
      <c r="J88" s="8"/>
      <c r="M88" s="8"/>
      <c r="P88" s="8"/>
      <c r="S88" s="8"/>
    </row>
    <row r="89" spans="2:19">
      <c r="B89" s="12"/>
      <c r="G89" s="8"/>
      <c r="J89" s="8"/>
      <c r="M89" s="8"/>
      <c r="P89" s="8"/>
      <c r="S89" s="8"/>
    </row>
    <row r="90" spans="2:19">
      <c r="B90" s="12"/>
      <c r="G90" s="8"/>
      <c r="J90" s="8"/>
      <c r="M90" s="8"/>
      <c r="P90" s="8"/>
      <c r="S90" s="8"/>
    </row>
    <row r="91" spans="2:19">
      <c r="B91" s="12"/>
      <c r="G91" s="8"/>
      <c r="J91" s="8"/>
      <c r="M91" s="8"/>
      <c r="P91" s="8"/>
      <c r="S91" s="8"/>
    </row>
    <row r="92" spans="2:19">
      <c r="B92" s="12"/>
      <c r="G92" s="8"/>
      <c r="J92" s="8"/>
      <c r="M92" s="8"/>
      <c r="P92" s="8"/>
      <c r="S92" s="8"/>
    </row>
    <row r="93" spans="2:19">
      <c r="B93" s="12"/>
      <c r="G93" s="8"/>
      <c r="J93" s="8"/>
      <c r="M93" s="8"/>
      <c r="P93" s="8"/>
      <c r="S93" s="8"/>
    </row>
    <row r="94" spans="2:19">
      <c r="B94" s="12"/>
      <c r="G94" s="8"/>
      <c r="J94" s="8"/>
      <c r="M94" s="8"/>
      <c r="P94" s="8"/>
      <c r="S94" s="8"/>
    </row>
    <row r="95" spans="2:19">
      <c r="B95" s="12"/>
      <c r="G95" s="8"/>
      <c r="J95" s="8"/>
      <c r="M95" s="8"/>
      <c r="P95" s="8"/>
      <c r="S95" s="8"/>
    </row>
    <row r="96" spans="2:19">
      <c r="B96" s="12"/>
      <c r="G96" s="8"/>
      <c r="J96" s="8"/>
      <c r="M96" s="8"/>
      <c r="P96" s="8"/>
      <c r="S96" s="8"/>
    </row>
    <row r="97" spans="2:19">
      <c r="B97" s="12"/>
      <c r="G97" s="8"/>
      <c r="J97" s="8"/>
      <c r="M97" s="8"/>
      <c r="P97" s="8"/>
      <c r="S97" s="8"/>
    </row>
    <row r="98" spans="2:19">
      <c r="B98" s="12"/>
      <c r="G98" s="8"/>
      <c r="J98" s="8"/>
      <c r="M98" s="8"/>
      <c r="P98" s="8"/>
      <c r="S98" s="8"/>
    </row>
  </sheetData>
  <mergeCells count="9">
    <mergeCell ref="N5:P6"/>
    <mergeCell ref="Q5:S6"/>
    <mergeCell ref="K5:M6"/>
    <mergeCell ref="A5:A8"/>
    <mergeCell ref="B5:B8"/>
    <mergeCell ref="E5:G6"/>
    <mergeCell ref="H5:J6"/>
    <mergeCell ref="C5:C8"/>
    <mergeCell ref="D5:D8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9">
        <v>45200</v>
      </c>
      <c r="I1" s="10">
        <v>2</v>
      </c>
      <c r="K1">
        <f>H1*I1</f>
        <v>90400</v>
      </c>
    </row>
    <row r="2" spans="1:11" ht="15.75" thickBot="1">
      <c r="A2">
        <v>902000</v>
      </c>
      <c r="H2" s="9">
        <v>4200</v>
      </c>
      <c r="I2" s="10">
        <v>4</v>
      </c>
      <c r="K2">
        <f t="shared" ref="K2:K10" si="0">H2*I2</f>
        <v>16800</v>
      </c>
    </row>
    <row r="3" spans="1:11" ht="15.75" thickBot="1">
      <c r="A3">
        <v>247500</v>
      </c>
      <c r="H3" s="9">
        <v>900</v>
      </c>
      <c r="I3" s="10">
        <v>10</v>
      </c>
      <c r="K3">
        <f t="shared" si="0"/>
        <v>9000</v>
      </c>
    </row>
    <row r="4" spans="1:11" ht="15.75" thickBot="1">
      <c r="A4">
        <v>73500</v>
      </c>
      <c r="H4" s="9">
        <v>200</v>
      </c>
      <c r="I4" s="10">
        <v>100</v>
      </c>
      <c r="K4">
        <f t="shared" si="0"/>
        <v>20000</v>
      </c>
    </row>
    <row r="5" spans="1:11" ht="15.75" thickBot="1">
      <c r="A5">
        <v>12350000</v>
      </c>
      <c r="H5" s="9">
        <v>52000</v>
      </c>
      <c r="I5" s="10">
        <v>4</v>
      </c>
      <c r="K5">
        <f t="shared" si="0"/>
        <v>208000</v>
      </c>
    </row>
    <row r="6" spans="1:11" ht="15.75" thickBot="1">
      <c r="A6">
        <v>325000</v>
      </c>
      <c r="H6" s="9">
        <v>25900</v>
      </c>
      <c r="I6" s="10">
        <v>40</v>
      </c>
      <c r="K6">
        <f t="shared" si="0"/>
        <v>1036000</v>
      </c>
    </row>
    <row r="7" spans="1:11" ht="15.75" thickBot="1">
      <c r="A7">
        <v>440000</v>
      </c>
      <c r="H7" s="9">
        <v>13900</v>
      </c>
      <c r="I7" s="10">
        <v>40</v>
      </c>
      <c r="K7">
        <f t="shared" si="0"/>
        <v>556000</v>
      </c>
    </row>
    <row r="8" spans="1:11" ht="15.75" thickBot="1">
      <c r="A8">
        <v>180000</v>
      </c>
      <c r="H8" s="9">
        <v>11900</v>
      </c>
      <c r="I8" s="10">
        <v>1</v>
      </c>
      <c r="K8">
        <f t="shared" si="0"/>
        <v>11900</v>
      </c>
    </row>
    <row r="9" spans="1:11" ht="15.75" thickBot="1">
      <c r="A9">
        <v>300000</v>
      </c>
      <c r="H9" s="9">
        <v>37000</v>
      </c>
      <c r="I9" s="10">
        <v>6</v>
      </c>
      <c r="K9">
        <f t="shared" si="0"/>
        <v>222000</v>
      </c>
    </row>
    <row r="10" spans="1:11" ht="15.75" thickBot="1">
      <c r="A10">
        <v>480000</v>
      </c>
      <c r="H10" s="9">
        <v>3500</v>
      </c>
      <c r="I10" s="10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9">
        <v>8000</v>
      </c>
      <c r="I13" s="10">
        <v>5</v>
      </c>
      <c r="K13">
        <f t="shared" ref="K13:K18" si="1">H13*I13</f>
        <v>40000</v>
      </c>
    </row>
    <row r="14" spans="1:11" ht="15.75" thickBot="1">
      <c r="A14">
        <v>75000</v>
      </c>
      <c r="H14" s="9">
        <v>5500</v>
      </c>
      <c r="I14" s="10">
        <v>10</v>
      </c>
      <c r="K14">
        <f t="shared" si="1"/>
        <v>55000</v>
      </c>
    </row>
    <row r="15" spans="1:11" ht="15.75" thickBot="1">
      <c r="A15">
        <v>160000</v>
      </c>
      <c r="H15" s="9">
        <v>3875</v>
      </c>
      <c r="I15" s="10">
        <v>16</v>
      </c>
      <c r="K15">
        <f t="shared" si="1"/>
        <v>62000</v>
      </c>
    </row>
    <row r="16" spans="1:11" ht="15.75" thickBot="1">
      <c r="A16">
        <v>450000</v>
      </c>
      <c r="H16" s="9">
        <v>10000</v>
      </c>
      <c r="I16" s="10">
        <v>5</v>
      </c>
      <c r="K16">
        <f t="shared" si="1"/>
        <v>50000</v>
      </c>
    </row>
    <row r="17" spans="1:11" ht="15.75" thickBot="1">
      <c r="A17">
        <v>127500</v>
      </c>
      <c r="H17" s="9">
        <v>12000</v>
      </c>
      <c r="I17" s="10">
        <v>2</v>
      </c>
      <c r="K17">
        <f t="shared" si="1"/>
        <v>24000</v>
      </c>
    </row>
    <row r="18" spans="1:11" ht="15.75" thickBot="1">
      <c r="A18">
        <v>30000</v>
      </c>
      <c r="H18" s="9">
        <v>10000</v>
      </c>
      <c r="I18" s="10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2017-02-10T09:30:51Z</cp:lastPrinted>
  <dcterms:created xsi:type="dcterms:W3CDTF">2015-03-13T13:10:45Z</dcterms:created>
  <dcterms:modified xsi:type="dcterms:W3CDTF">2017-02-10T09:31:30Z</dcterms:modified>
</cp:coreProperties>
</file>